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C6860087-66B0-444E-BB02-95B600DADCD6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Voorblad + profiel" sheetId="12" r:id="rId1"/>
    <sheet name="Kwantificering" sheetId="9" r:id="rId2"/>
    <sheet name="Risicodossier" sheetId="4" r:id="rId3"/>
    <sheet name="zelf in te vullen" sheetId="13" r:id="rId4"/>
  </sheets>
  <externalReferences>
    <externalReference r:id="rId5"/>
  </externalReferences>
  <definedNames>
    <definedName name="_xlnm._FilterDatabase" localSheetId="2" hidden="1">Risicodossier!$A$10:$AP$119</definedName>
    <definedName name="_xlnm.Print_Area" localSheetId="1">Kwantificering!$B$1:$G$43</definedName>
    <definedName name="_xlnm.Print_Area" localSheetId="2">Risicodossier!$A$1:$AI$110</definedName>
    <definedName name="_xlnm.Print_Area" localSheetId="0">'Voorblad + profiel'!$A$1:$F$52</definedName>
    <definedName name="_xlnm.Print_Titles" localSheetId="2">Risicodossier!$1:$10</definedName>
    <definedName name="Bril">#REF!</definedName>
    <definedName name="ID">Risicodossier!$B$10</definedName>
    <definedName name="RWS.BTW">[1]RWS_Keuzeparameters!$C$12</definedName>
    <definedName name="RWS.Datum_raming">#REF!</definedName>
    <definedName name="RWS.Dossiernummer">#REF!</definedName>
    <definedName name="RWS.Naam_opdrachtgever">#REF!</definedName>
    <definedName name="RWS.Naam_project">#REF!</definedName>
    <definedName name="RWS.Prijspeil">#REF!</definedName>
    <definedName name="RWS.Ramer">#REF!</definedName>
    <definedName name="RWS.Status">#REF!</definedName>
    <definedName name="RWS.Versie">#REF!</definedName>
    <definedName name="RWS.Versienummer">[1]RWS_Keuzeparameters!$C$31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3" i="4" l="1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W110" i="4" l="1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L110" i="4" l="1"/>
  <c r="L109" i="4"/>
  <c r="L108" i="4"/>
  <c r="L107" i="4"/>
  <c r="L106" i="4"/>
  <c r="L105" i="4"/>
  <c r="L104" i="4"/>
  <c r="AI2" i="4" l="1"/>
  <c r="AH2" i="4"/>
  <c r="E2" i="4"/>
  <c r="D2" i="4"/>
  <c r="C16" i="12"/>
  <c r="C15" i="12"/>
  <c r="AK107" i="4"/>
  <c r="AJ107" i="4"/>
  <c r="AD107" i="4"/>
  <c r="AC107" i="4"/>
  <c r="AB107" i="4"/>
  <c r="AA107" i="4"/>
  <c r="Z107" i="4"/>
  <c r="Y107" i="4"/>
  <c r="X107" i="4"/>
  <c r="M107" i="4"/>
  <c r="AK106" i="4"/>
  <c r="AJ106" i="4"/>
  <c r="AD106" i="4"/>
  <c r="AC106" i="4"/>
  <c r="AB106" i="4"/>
  <c r="AA106" i="4"/>
  <c r="Z106" i="4"/>
  <c r="Y106" i="4"/>
  <c r="X106" i="4"/>
  <c r="M106" i="4"/>
  <c r="AK105" i="4"/>
  <c r="AJ105" i="4"/>
  <c r="AD105" i="4"/>
  <c r="AC105" i="4"/>
  <c r="AB105" i="4"/>
  <c r="AA105" i="4"/>
  <c r="Z105" i="4"/>
  <c r="Y105" i="4"/>
  <c r="X105" i="4"/>
  <c r="M105" i="4"/>
  <c r="AK109" i="4"/>
  <c r="AJ109" i="4"/>
  <c r="AD109" i="4"/>
  <c r="AC109" i="4"/>
  <c r="AB109" i="4"/>
  <c r="AA109" i="4"/>
  <c r="Z109" i="4"/>
  <c r="Y109" i="4"/>
  <c r="X109" i="4"/>
  <c r="M109" i="4"/>
  <c r="AK108" i="4"/>
  <c r="AJ108" i="4"/>
  <c r="AD108" i="4"/>
  <c r="AC108" i="4"/>
  <c r="AB108" i="4"/>
  <c r="AA108" i="4"/>
  <c r="Z108" i="4"/>
  <c r="Y108" i="4"/>
  <c r="X108" i="4"/>
  <c r="M108" i="4"/>
  <c r="AK104" i="4"/>
  <c r="AJ104" i="4"/>
  <c r="AD104" i="4"/>
  <c r="AC104" i="4"/>
  <c r="AB104" i="4"/>
  <c r="AA104" i="4"/>
  <c r="Z104" i="4"/>
  <c r="Y104" i="4"/>
  <c r="X104" i="4"/>
  <c r="M104" i="4"/>
  <c r="AK103" i="4"/>
  <c r="AJ103" i="4"/>
  <c r="AD103" i="4"/>
  <c r="AC103" i="4"/>
  <c r="AB103" i="4"/>
  <c r="AA103" i="4"/>
  <c r="Z103" i="4"/>
  <c r="Y103" i="4"/>
  <c r="X103" i="4"/>
  <c r="M103" i="4"/>
  <c r="AK102" i="4"/>
  <c r="AJ102" i="4"/>
  <c r="AD102" i="4"/>
  <c r="AC102" i="4"/>
  <c r="AB102" i="4"/>
  <c r="AA102" i="4"/>
  <c r="Z102" i="4"/>
  <c r="Y102" i="4"/>
  <c r="X102" i="4"/>
  <c r="M102" i="4"/>
  <c r="AK101" i="4"/>
  <c r="AJ101" i="4"/>
  <c r="AD101" i="4"/>
  <c r="AC101" i="4"/>
  <c r="AB101" i="4"/>
  <c r="AA101" i="4"/>
  <c r="Z101" i="4"/>
  <c r="Y101" i="4"/>
  <c r="X101" i="4"/>
  <c r="M101" i="4"/>
  <c r="AK100" i="4"/>
  <c r="AJ100" i="4"/>
  <c r="AD100" i="4"/>
  <c r="AC100" i="4"/>
  <c r="AB100" i="4"/>
  <c r="AA100" i="4"/>
  <c r="Z100" i="4"/>
  <c r="Y100" i="4"/>
  <c r="X100" i="4"/>
  <c r="M100" i="4"/>
  <c r="AK99" i="4"/>
  <c r="AJ99" i="4"/>
  <c r="AD99" i="4"/>
  <c r="AC99" i="4"/>
  <c r="AB99" i="4"/>
  <c r="AA99" i="4"/>
  <c r="Z99" i="4"/>
  <c r="Y99" i="4"/>
  <c r="X99" i="4"/>
  <c r="M99" i="4"/>
  <c r="AK98" i="4"/>
  <c r="AJ98" i="4"/>
  <c r="AD98" i="4"/>
  <c r="AC98" i="4"/>
  <c r="AB98" i="4"/>
  <c r="AA98" i="4"/>
  <c r="Z98" i="4"/>
  <c r="Y98" i="4"/>
  <c r="X98" i="4"/>
  <c r="M98" i="4"/>
  <c r="AK97" i="4"/>
  <c r="AJ97" i="4"/>
  <c r="AD97" i="4"/>
  <c r="AC97" i="4"/>
  <c r="AB97" i="4"/>
  <c r="AA97" i="4"/>
  <c r="Z97" i="4"/>
  <c r="Y97" i="4"/>
  <c r="X97" i="4"/>
  <c r="M97" i="4"/>
  <c r="AK96" i="4"/>
  <c r="AJ96" i="4"/>
  <c r="AD96" i="4"/>
  <c r="AC96" i="4"/>
  <c r="AB96" i="4"/>
  <c r="AA96" i="4"/>
  <c r="Z96" i="4"/>
  <c r="Y96" i="4"/>
  <c r="X96" i="4"/>
  <c r="M96" i="4"/>
  <c r="AK95" i="4"/>
  <c r="AJ95" i="4"/>
  <c r="AD95" i="4"/>
  <c r="AC95" i="4"/>
  <c r="AB95" i="4"/>
  <c r="AA95" i="4"/>
  <c r="Z95" i="4"/>
  <c r="Y95" i="4"/>
  <c r="X95" i="4"/>
  <c r="M95" i="4"/>
  <c r="AK94" i="4"/>
  <c r="AJ94" i="4"/>
  <c r="AD94" i="4"/>
  <c r="AC94" i="4"/>
  <c r="AB94" i="4"/>
  <c r="AA94" i="4"/>
  <c r="Z94" i="4"/>
  <c r="Y94" i="4"/>
  <c r="X94" i="4"/>
  <c r="M94" i="4"/>
  <c r="AK93" i="4"/>
  <c r="AJ93" i="4"/>
  <c r="AD93" i="4"/>
  <c r="AC93" i="4"/>
  <c r="AB93" i="4"/>
  <c r="AA93" i="4"/>
  <c r="Z93" i="4"/>
  <c r="Y93" i="4"/>
  <c r="X93" i="4"/>
  <c r="M93" i="4"/>
  <c r="AK92" i="4"/>
  <c r="AJ92" i="4"/>
  <c r="AD92" i="4"/>
  <c r="AC92" i="4"/>
  <c r="AB92" i="4"/>
  <c r="AA92" i="4"/>
  <c r="Z92" i="4"/>
  <c r="Y92" i="4"/>
  <c r="X92" i="4"/>
  <c r="M92" i="4"/>
  <c r="AK91" i="4"/>
  <c r="AJ91" i="4"/>
  <c r="AD91" i="4"/>
  <c r="AC91" i="4"/>
  <c r="AB91" i="4"/>
  <c r="AA91" i="4"/>
  <c r="Z91" i="4"/>
  <c r="Y91" i="4"/>
  <c r="X91" i="4"/>
  <c r="M91" i="4"/>
  <c r="AK90" i="4"/>
  <c r="AJ90" i="4"/>
  <c r="AD90" i="4"/>
  <c r="AC90" i="4"/>
  <c r="AB90" i="4"/>
  <c r="AA90" i="4"/>
  <c r="Z90" i="4"/>
  <c r="Y90" i="4"/>
  <c r="X90" i="4"/>
  <c r="M90" i="4"/>
  <c r="AK89" i="4"/>
  <c r="AJ89" i="4"/>
  <c r="AD89" i="4"/>
  <c r="AC89" i="4"/>
  <c r="AB89" i="4"/>
  <c r="AA89" i="4"/>
  <c r="Z89" i="4"/>
  <c r="Y89" i="4"/>
  <c r="X89" i="4"/>
  <c r="M89" i="4"/>
  <c r="AK88" i="4"/>
  <c r="AJ88" i="4"/>
  <c r="AD88" i="4"/>
  <c r="AC88" i="4"/>
  <c r="AB88" i="4"/>
  <c r="AA88" i="4"/>
  <c r="Z88" i="4"/>
  <c r="Y88" i="4"/>
  <c r="X88" i="4"/>
  <c r="M88" i="4"/>
  <c r="AK87" i="4"/>
  <c r="AJ87" i="4"/>
  <c r="AD87" i="4"/>
  <c r="AC87" i="4"/>
  <c r="AB87" i="4"/>
  <c r="AA87" i="4"/>
  <c r="Z87" i="4"/>
  <c r="Y87" i="4"/>
  <c r="X87" i="4"/>
  <c r="M87" i="4"/>
  <c r="AK86" i="4"/>
  <c r="AJ86" i="4"/>
  <c r="AD86" i="4"/>
  <c r="AC86" i="4"/>
  <c r="AB86" i="4"/>
  <c r="AA86" i="4"/>
  <c r="Z86" i="4"/>
  <c r="Y86" i="4"/>
  <c r="X86" i="4"/>
  <c r="M86" i="4"/>
  <c r="AK85" i="4"/>
  <c r="AJ85" i="4"/>
  <c r="AD85" i="4"/>
  <c r="AC85" i="4"/>
  <c r="AB85" i="4"/>
  <c r="AA85" i="4"/>
  <c r="Z85" i="4"/>
  <c r="Y85" i="4"/>
  <c r="X85" i="4"/>
  <c r="M85" i="4"/>
  <c r="AK84" i="4"/>
  <c r="AJ84" i="4"/>
  <c r="AD84" i="4"/>
  <c r="AC84" i="4"/>
  <c r="AB84" i="4"/>
  <c r="AA84" i="4"/>
  <c r="Z84" i="4"/>
  <c r="Y84" i="4"/>
  <c r="X84" i="4"/>
  <c r="M84" i="4"/>
  <c r="AK83" i="4"/>
  <c r="AJ83" i="4"/>
  <c r="AD83" i="4"/>
  <c r="AC83" i="4"/>
  <c r="AB83" i="4"/>
  <c r="AA83" i="4"/>
  <c r="Z83" i="4"/>
  <c r="Y83" i="4"/>
  <c r="X83" i="4"/>
  <c r="M83" i="4"/>
  <c r="AK82" i="4"/>
  <c r="AJ82" i="4"/>
  <c r="AD82" i="4"/>
  <c r="AC82" i="4"/>
  <c r="AB82" i="4"/>
  <c r="AA82" i="4"/>
  <c r="Z82" i="4"/>
  <c r="Y82" i="4"/>
  <c r="X82" i="4"/>
  <c r="M82" i="4"/>
  <c r="AK81" i="4"/>
  <c r="AJ81" i="4"/>
  <c r="AD81" i="4"/>
  <c r="AC81" i="4"/>
  <c r="AB81" i="4"/>
  <c r="AA81" i="4"/>
  <c r="Z81" i="4"/>
  <c r="Y81" i="4"/>
  <c r="X81" i="4"/>
  <c r="M81" i="4"/>
  <c r="AK80" i="4"/>
  <c r="AJ80" i="4"/>
  <c r="AD80" i="4"/>
  <c r="AC80" i="4"/>
  <c r="AB80" i="4"/>
  <c r="AA80" i="4"/>
  <c r="Z80" i="4"/>
  <c r="Y80" i="4"/>
  <c r="X80" i="4"/>
  <c r="M80" i="4"/>
  <c r="AK79" i="4"/>
  <c r="AJ79" i="4"/>
  <c r="AD79" i="4"/>
  <c r="AC79" i="4"/>
  <c r="AB79" i="4"/>
  <c r="AA79" i="4"/>
  <c r="Z79" i="4"/>
  <c r="Y79" i="4"/>
  <c r="X79" i="4"/>
  <c r="M79" i="4"/>
  <c r="AK78" i="4"/>
  <c r="AJ78" i="4"/>
  <c r="AD78" i="4"/>
  <c r="AC78" i="4"/>
  <c r="AB78" i="4"/>
  <c r="AA78" i="4"/>
  <c r="Z78" i="4"/>
  <c r="Y78" i="4"/>
  <c r="X78" i="4"/>
  <c r="M78" i="4"/>
  <c r="AK77" i="4"/>
  <c r="AJ77" i="4"/>
  <c r="AD77" i="4"/>
  <c r="AC77" i="4"/>
  <c r="AB77" i="4"/>
  <c r="AA77" i="4"/>
  <c r="Z77" i="4"/>
  <c r="Y77" i="4"/>
  <c r="X77" i="4"/>
  <c r="M77" i="4"/>
  <c r="AK76" i="4"/>
  <c r="AJ76" i="4"/>
  <c r="AD76" i="4"/>
  <c r="AC76" i="4"/>
  <c r="AB76" i="4"/>
  <c r="AA76" i="4"/>
  <c r="Z76" i="4"/>
  <c r="Y76" i="4"/>
  <c r="X76" i="4"/>
  <c r="M76" i="4"/>
  <c r="AK75" i="4"/>
  <c r="AJ75" i="4"/>
  <c r="AD75" i="4"/>
  <c r="AC75" i="4"/>
  <c r="AB75" i="4"/>
  <c r="AA75" i="4"/>
  <c r="Z75" i="4"/>
  <c r="Y75" i="4"/>
  <c r="X75" i="4"/>
  <c r="M75" i="4"/>
  <c r="AK74" i="4"/>
  <c r="AJ74" i="4"/>
  <c r="AD74" i="4"/>
  <c r="AC74" i="4"/>
  <c r="AB74" i="4"/>
  <c r="AA74" i="4"/>
  <c r="Z74" i="4"/>
  <c r="Y74" i="4"/>
  <c r="X74" i="4"/>
  <c r="M74" i="4"/>
  <c r="AK73" i="4"/>
  <c r="AJ73" i="4"/>
  <c r="AD73" i="4"/>
  <c r="AC73" i="4"/>
  <c r="AB73" i="4"/>
  <c r="AA73" i="4"/>
  <c r="Z73" i="4"/>
  <c r="Y73" i="4"/>
  <c r="X73" i="4"/>
  <c r="M73" i="4"/>
  <c r="AK72" i="4"/>
  <c r="AJ72" i="4"/>
  <c r="AD72" i="4"/>
  <c r="AC72" i="4"/>
  <c r="AB72" i="4"/>
  <c r="AA72" i="4"/>
  <c r="Z72" i="4"/>
  <c r="Y72" i="4"/>
  <c r="X72" i="4"/>
  <c r="M72" i="4"/>
  <c r="AK71" i="4"/>
  <c r="AJ71" i="4"/>
  <c r="AD71" i="4"/>
  <c r="AC71" i="4"/>
  <c r="AB71" i="4"/>
  <c r="AA71" i="4"/>
  <c r="Z71" i="4"/>
  <c r="Y71" i="4"/>
  <c r="X71" i="4"/>
  <c r="M71" i="4"/>
  <c r="AK70" i="4"/>
  <c r="AJ70" i="4"/>
  <c r="AD70" i="4"/>
  <c r="AC70" i="4"/>
  <c r="AB70" i="4"/>
  <c r="AA70" i="4"/>
  <c r="Z70" i="4"/>
  <c r="Y70" i="4"/>
  <c r="X70" i="4"/>
  <c r="M70" i="4"/>
  <c r="AF75" i="4" l="1"/>
  <c r="AF83" i="4"/>
  <c r="AL71" i="4"/>
  <c r="AL73" i="4"/>
  <c r="AL75" i="4"/>
  <c r="AL77" i="4"/>
  <c r="AL79" i="4"/>
  <c r="AL81" i="4"/>
  <c r="AL83" i="4"/>
  <c r="AL85" i="4"/>
  <c r="AL87" i="4"/>
  <c r="AL89" i="4"/>
  <c r="AL91" i="4"/>
  <c r="AL93" i="4"/>
  <c r="AL95" i="4"/>
  <c r="AL97" i="4"/>
  <c r="AL99" i="4"/>
  <c r="AL101" i="4"/>
  <c r="AL103" i="4"/>
  <c r="AL108" i="4"/>
  <c r="AL105" i="4"/>
  <c r="AE106" i="4"/>
  <c r="AL106" i="4"/>
  <c r="AL70" i="4"/>
  <c r="AL72" i="4"/>
  <c r="AL74" i="4"/>
  <c r="AL76" i="4"/>
  <c r="AL78" i="4"/>
  <c r="AL80" i="4"/>
  <c r="AL82" i="4"/>
  <c r="AL84" i="4"/>
  <c r="AL86" i="4"/>
  <c r="AL88" i="4"/>
  <c r="AL90" i="4"/>
  <c r="AL92" i="4"/>
  <c r="AL94" i="4"/>
  <c r="AL96" i="4"/>
  <c r="AL98" i="4"/>
  <c r="AL100" i="4"/>
  <c r="AL102" i="4"/>
  <c r="AL104" i="4"/>
  <c r="AL109" i="4"/>
  <c r="AF107" i="4"/>
  <c r="AL107" i="4"/>
  <c r="AF79" i="4"/>
  <c r="AE73" i="4"/>
  <c r="AE77" i="4"/>
  <c r="AE81" i="4"/>
  <c r="AE85" i="4"/>
  <c r="AE89" i="4"/>
  <c r="AE93" i="4"/>
  <c r="AE97" i="4"/>
  <c r="AE101" i="4"/>
  <c r="AF73" i="4"/>
  <c r="AF77" i="4"/>
  <c r="AF81" i="4"/>
  <c r="AF85" i="4"/>
  <c r="AF105" i="4"/>
  <c r="AF106" i="4"/>
  <c r="AF71" i="4"/>
  <c r="AE71" i="4"/>
  <c r="AE75" i="4"/>
  <c r="AE79" i="4"/>
  <c r="AE83" i="4"/>
  <c r="AE87" i="4"/>
  <c r="AE91" i="4"/>
  <c r="AE95" i="4"/>
  <c r="AE99" i="4"/>
  <c r="AE103" i="4"/>
  <c r="AE105" i="4"/>
  <c r="AE107" i="4"/>
  <c r="AE108" i="4"/>
  <c r="AF87" i="4"/>
  <c r="AF89" i="4"/>
  <c r="AF91" i="4"/>
  <c r="AF93" i="4"/>
  <c r="AF95" i="4"/>
  <c r="AF97" i="4"/>
  <c r="AF99" i="4"/>
  <c r="AF101" i="4"/>
  <c r="AF103" i="4"/>
  <c r="AF108" i="4"/>
  <c r="AE70" i="4"/>
  <c r="AE72" i="4"/>
  <c r="AE74" i="4"/>
  <c r="AE76" i="4"/>
  <c r="AE78" i="4"/>
  <c r="AE80" i="4"/>
  <c r="AE82" i="4"/>
  <c r="AE84" i="4"/>
  <c r="AE86" i="4"/>
  <c r="AE88" i="4"/>
  <c r="AE90" i="4"/>
  <c r="AE92" i="4"/>
  <c r="AE94" i="4"/>
  <c r="AE96" i="4"/>
  <c r="AE98" i="4"/>
  <c r="AE100" i="4"/>
  <c r="AE102" i="4"/>
  <c r="AE104" i="4"/>
  <c r="AE109" i="4"/>
  <c r="AF70" i="4"/>
  <c r="AF72" i="4"/>
  <c r="AF74" i="4"/>
  <c r="AF76" i="4"/>
  <c r="AF78" i="4"/>
  <c r="AF80" i="4"/>
  <c r="AF82" i="4"/>
  <c r="AF84" i="4"/>
  <c r="AF86" i="4"/>
  <c r="AF88" i="4"/>
  <c r="AF90" i="4"/>
  <c r="AF92" i="4"/>
  <c r="AF94" i="4"/>
  <c r="AF96" i="4"/>
  <c r="AF98" i="4"/>
  <c r="AF100" i="4"/>
  <c r="AF102" i="4"/>
  <c r="AF104" i="4"/>
  <c r="AF109" i="4"/>
  <c r="Y12" i="4" l="1"/>
  <c r="Z12" i="4"/>
  <c r="AA12" i="4"/>
  <c r="AB12" i="4"/>
  <c r="Y13" i="4"/>
  <c r="Z13" i="4"/>
  <c r="AA13" i="4"/>
  <c r="AB13" i="4"/>
  <c r="Y14" i="4"/>
  <c r="Z14" i="4"/>
  <c r="AA14" i="4"/>
  <c r="AB14" i="4"/>
  <c r="Y15" i="4"/>
  <c r="Z15" i="4"/>
  <c r="AA15" i="4"/>
  <c r="AB15" i="4"/>
  <c r="Y16" i="4"/>
  <c r="Z16" i="4"/>
  <c r="AA16" i="4"/>
  <c r="AB16" i="4"/>
  <c r="Y17" i="4"/>
  <c r="Z17" i="4"/>
  <c r="AA17" i="4"/>
  <c r="AB17" i="4"/>
  <c r="Y18" i="4"/>
  <c r="Z18" i="4"/>
  <c r="AA18" i="4"/>
  <c r="AB18" i="4"/>
  <c r="Y19" i="4"/>
  <c r="Z19" i="4"/>
  <c r="AA19" i="4"/>
  <c r="AB19" i="4"/>
  <c r="Y20" i="4"/>
  <c r="Z20" i="4"/>
  <c r="AA20" i="4"/>
  <c r="AB20" i="4"/>
  <c r="Y21" i="4"/>
  <c r="Z21" i="4"/>
  <c r="AA21" i="4"/>
  <c r="AB21" i="4"/>
  <c r="Y22" i="4"/>
  <c r="Z22" i="4"/>
  <c r="AA22" i="4"/>
  <c r="AB22" i="4"/>
  <c r="Y23" i="4"/>
  <c r="Z23" i="4"/>
  <c r="AA23" i="4"/>
  <c r="AB23" i="4"/>
  <c r="Y24" i="4"/>
  <c r="Z24" i="4"/>
  <c r="AA24" i="4"/>
  <c r="AB24" i="4"/>
  <c r="Y25" i="4"/>
  <c r="Z25" i="4"/>
  <c r="AA25" i="4"/>
  <c r="AB25" i="4"/>
  <c r="Y26" i="4"/>
  <c r="Z26" i="4"/>
  <c r="AA26" i="4"/>
  <c r="AB26" i="4"/>
  <c r="Y27" i="4"/>
  <c r="Z27" i="4"/>
  <c r="AA27" i="4"/>
  <c r="AB27" i="4"/>
  <c r="Y28" i="4"/>
  <c r="Z28" i="4"/>
  <c r="AA28" i="4"/>
  <c r="AB28" i="4"/>
  <c r="Y29" i="4"/>
  <c r="Z29" i="4"/>
  <c r="AA29" i="4"/>
  <c r="AB29" i="4"/>
  <c r="Y30" i="4"/>
  <c r="Z30" i="4"/>
  <c r="AA30" i="4"/>
  <c r="AB30" i="4"/>
  <c r="Y31" i="4"/>
  <c r="Z31" i="4"/>
  <c r="AA31" i="4"/>
  <c r="AB31" i="4"/>
  <c r="Y32" i="4"/>
  <c r="Z32" i="4"/>
  <c r="AA32" i="4"/>
  <c r="AB32" i="4"/>
  <c r="Y33" i="4"/>
  <c r="Z33" i="4"/>
  <c r="AA33" i="4"/>
  <c r="AB33" i="4"/>
  <c r="Y34" i="4"/>
  <c r="Z34" i="4"/>
  <c r="AA34" i="4"/>
  <c r="AB34" i="4"/>
  <c r="Y35" i="4"/>
  <c r="Z35" i="4"/>
  <c r="AA35" i="4"/>
  <c r="AB35" i="4"/>
  <c r="Y36" i="4"/>
  <c r="Z36" i="4"/>
  <c r="AA36" i="4"/>
  <c r="AB36" i="4"/>
  <c r="Y37" i="4"/>
  <c r="Z37" i="4"/>
  <c r="AA37" i="4"/>
  <c r="AB37" i="4"/>
  <c r="Y38" i="4"/>
  <c r="Z38" i="4"/>
  <c r="AA38" i="4"/>
  <c r="AB38" i="4"/>
  <c r="Y39" i="4"/>
  <c r="Z39" i="4"/>
  <c r="AA39" i="4"/>
  <c r="AB39" i="4"/>
  <c r="Y40" i="4"/>
  <c r="Z40" i="4"/>
  <c r="AA40" i="4"/>
  <c r="AB40" i="4"/>
  <c r="Y41" i="4"/>
  <c r="Z41" i="4"/>
  <c r="AA41" i="4"/>
  <c r="AB41" i="4"/>
  <c r="Y42" i="4"/>
  <c r="Z42" i="4"/>
  <c r="AA42" i="4"/>
  <c r="AB42" i="4"/>
  <c r="Y43" i="4"/>
  <c r="Z43" i="4"/>
  <c r="AA43" i="4"/>
  <c r="AB43" i="4"/>
  <c r="Y44" i="4"/>
  <c r="Z44" i="4"/>
  <c r="AA44" i="4"/>
  <c r="AB44" i="4"/>
  <c r="Y45" i="4"/>
  <c r="Z45" i="4"/>
  <c r="AA45" i="4"/>
  <c r="AB45" i="4"/>
  <c r="Y46" i="4"/>
  <c r="Z46" i="4"/>
  <c r="AA46" i="4"/>
  <c r="AB46" i="4"/>
  <c r="Y47" i="4"/>
  <c r="Z47" i="4"/>
  <c r="AA47" i="4"/>
  <c r="AB47" i="4"/>
  <c r="Y48" i="4"/>
  <c r="Z48" i="4"/>
  <c r="AA48" i="4"/>
  <c r="AB48" i="4"/>
  <c r="Y49" i="4"/>
  <c r="Z49" i="4"/>
  <c r="AA49" i="4"/>
  <c r="AB49" i="4"/>
  <c r="Y50" i="4"/>
  <c r="Z50" i="4"/>
  <c r="AA50" i="4"/>
  <c r="AB50" i="4"/>
  <c r="Y51" i="4"/>
  <c r="Z51" i="4"/>
  <c r="AA51" i="4"/>
  <c r="AB51" i="4"/>
  <c r="Y52" i="4"/>
  <c r="Z52" i="4"/>
  <c r="AA52" i="4"/>
  <c r="AB52" i="4"/>
  <c r="Y53" i="4"/>
  <c r="Z53" i="4"/>
  <c r="AA53" i="4"/>
  <c r="AB53" i="4"/>
  <c r="Y54" i="4"/>
  <c r="Z54" i="4"/>
  <c r="AA54" i="4"/>
  <c r="AB54" i="4"/>
  <c r="Y55" i="4"/>
  <c r="Z55" i="4"/>
  <c r="AA55" i="4"/>
  <c r="AB55" i="4"/>
  <c r="Y56" i="4"/>
  <c r="Z56" i="4"/>
  <c r="AA56" i="4"/>
  <c r="AB56" i="4"/>
  <c r="Y57" i="4"/>
  <c r="Z57" i="4"/>
  <c r="AA57" i="4"/>
  <c r="AB57" i="4"/>
  <c r="Y58" i="4"/>
  <c r="Z58" i="4"/>
  <c r="AA58" i="4"/>
  <c r="AB58" i="4"/>
  <c r="Y59" i="4"/>
  <c r="Z59" i="4"/>
  <c r="AA59" i="4"/>
  <c r="AB59" i="4"/>
  <c r="Y60" i="4"/>
  <c r="Z60" i="4"/>
  <c r="AA60" i="4"/>
  <c r="AB60" i="4"/>
  <c r="Y61" i="4"/>
  <c r="Z61" i="4"/>
  <c r="AA61" i="4"/>
  <c r="AB61" i="4"/>
  <c r="Y62" i="4"/>
  <c r="Z62" i="4"/>
  <c r="AA62" i="4"/>
  <c r="AB62" i="4"/>
  <c r="Y63" i="4"/>
  <c r="Z63" i="4"/>
  <c r="AA63" i="4"/>
  <c r="AB63" i="4"/>
  <c r="Y64" i="4"/>
  <c r="Z64" i="4"/>
  <c r="AA64" i="4"/>
  <c r="AB64" i="4"/>
  <c r="Y65" i="4"/>
  <c r="Z65" i="4"/>
  <c r="AA65" i="4"/>
  <c r="AB65" i="4"/>
  <c r="Y66" i="4"/>
  <c r="Z66" i="4"/>
  <c r="AA66" i="4"/>
  <c r="AB66" i="4"/>
  <c r="Y67" i="4"/>
  <c r="Z67" i="4"/>
  <c r="AA67" i="4"/>
  <c r="AB67" i="4"/>
  <c r="Y68" i="4"/>
  <c r="Z68" i="4"/>
  <c r="AA68" i="4"/>
  <c r="AB68" i="4"/>
  <c r="Y69" i="4"/>
  <c r="Z69" i="4"/>
  <c r="AA69" i="4"/>
  <c r="AB69" i="4"/>
  <c r="Y110" i="4"/>
  <c r="Z110" i="4"/>
  <c r="AA110" i="4"/>
  <c r="AB110" i="4"/>
  <c r="AB11" i="4"/>
  <c r="AA11" i="4"/>
  <c r="Z11" i="4"/>
  <c r="Y11" i="4"/>
  <c r="AD110" i="4"/>
  <c r="AC110" i="4"/>
  <c r="X110" i="4"/>
  <c r="AD69" i="4"/>
  <c r="AC69" i="4"/>
  <c r="X69" i="4"/>
  <c r="AD68" i="4"/>
  <c r="AC68" i="4"/>
  <c r="X68" i="4"/>
  <c r="AD67" i="4"/>
  <c r="AC67" i="4"/>
  <c r="X67" i="4"/>
  <c r="AD66" i="4"/>
  <c r="AC66" i="4"/>
  <c r="X66" i="4"/>
  <c r="AD65" i="4"/>
  <c r="AC65" i="4"/>
  <c r="X65" i="4"/>
  <c r="AD64" i="4"/>
  <c r="AC64" i="4"/>
  <c r="X64" i="4"/>
  <c r="AD63" i="4"/>
  <c r="AC63" i="4"/>
  <c r="X63" i="4"/>
  <c r="AD62" i="4"/>
  <c r="AC62" i="4"/>
  <c r="X62" i="4"/>
  <c r="AD61" i="4"/>
  <c r="AC61" i="4"/>
  <c r="X61" i="4"/>
  <c r="AD60" i="4"/>
  <c r="AC60" i="4"/>
  <c r="X60" i="4"/>
  <c r="AD59" i="4"/>
  <c r="AC59" i="4"/>
  <c r="X59" i="4"/>
  <c r="AD58" i="4"/>
  <c r="AC58" i="4"/>
  <c r="X58" i="4"/>
  <c r="AD57" i="4"/>
  <c r="AC57" i="4"/>
  <c r="X57" i="4"/>
  <c r="AD56" i="4"/>
  <c r="AC56" i="4"/>
  <c r="X56" i="4"/>
  <c r="AD55" i="4"/>
  <c r="AC55" i="4"/>
  <c r="X55" i="4"/>
  <c r="AD54" i="4"/>
  <c r="AC54" i="4"/>
  <c r="X54" i="4"/>
  <c r="AD53" i="4"/>
  <c r="AC53" i="4"/>
  <c r="X53" i="4"/>
  <c r="AD52" i="4"/>
  <c r="AC52" i="4"/>
  <c r="X52" i="4"/>
  <c r="AD51" i="4"/>
  <c r="AC51" i="4"/>
  <c r="X51" i="4"/>
  <c r="AD50" i="4"/>
  <c r="AC50" i="4"/>
  <c r="X50" i="4"/>
  <c r="AD49" i="4"/>
  <c r="AC49" i="4"/>
  <c r="X49" i="4"/>
  <c r="AD48" i="4"/>
  <c r="AC48" i="4"/>
  <c r="X48" i="4"/>
  <c r="AD47" i="4"/>
  <c r="AC47" i="4"/>
  <c r="X47" i="4"/>
  <c r="AD46" i="4"/>
  <c r="AC46" i="4"/>
  <c r="X46" i="4"/>
  <c r="AD45" i="4"/>
  <c r="AC45" i="4"/>
  <c r="X45" i="4"/>
  <c r="AD44" i="4"/>
  <c r="AC44" i="4"/>
  <c r="X44" i="4"/>
  <c r="AD43" i="4"/>
  <c r="AC43" i="4"/>
  <c r="X43" i="4"/>
  <c r="AD42" i="4"/>
  <c r="AC42" i="4"/>
  <c r="X42" i="4"/>
  <c r="AD41" i="4"/>
  <c r="AC41" i="4"/>
  <c r="X41" i="4"/>
  <c r="AD40" i="4"/>
  <c r="AC40" i="4"/>
  <c r="X40" i="4"/>
  <c r="AD39" i="4"/>
  <c r="AC39" i="4"/>
  <c r="X39" i="4"/>
  <c r="AD38" i="4"/>
  <c r="AC38" i="4"/>
  <c r="X38" i="4"/>
  <c r="AD37" i="4"/>
  <c r="AC37" i="4"/>
  <c r="X37" i="4"/>
  <c r="AD36" i="4"/>
  <c r="AC36" i="4"/>
  <c r="X36" i="4"/>
  <c r="AD35" i="4"/>
  <c r="AC35" i="4"/>
  <c r="X35" i="4"/>
  <c r="AD34" i="4"/>
  <c r="AC34" i="4"/>
  <c r="X34" i="4"/>
  <c r="AD33" i="4"/>
  <c r="AC33" i="4"/>
  <c r="X33" i="4"/>
  <c r="AD32" i="4"/>
  <c r="AC32" i="4"/>
  <c r="X32" i="4"/>
  <c r="AD31" i="4"/>
  <c r="AC31" i="4"/>
  <c r="X31" i="4"/>
  <c r="AD30" i="4"/>
  <c r="AC30" i="4"/>
  <c r="X30" i="4"/>
  <c r="AD29" i="4"/>
  <c r="AC29" i="4"/>
  <c r="X29" i="4"/>
  <c r="AD28" i="4"/>
  <c r="AC28" i="4"/>
  <c r="X28" i="4"/>
  <c r="AD27" i="4"/>
  <c r="AC27" i="4"/>
  <c r="X27" i="4"/>
  <c r="AD26" i="4"/>
  <c r="AC26" i="4"/>
  <c r="X26" i="4"/>
  <c r="AD25" i="4"/>
  <c r="AC25" i="4"/>
  <c r="X25" i="4"/>
  <c r="AD24" i="4"/>
  <c r="AC24" i="4"/>
  <c r="X24" i="4"/>
  <c r="AD23" i="4"/>
  <c r="AC23" i="4"/>
  <c r="X23" i="4"/>
  <c r="AD22" i="4"/>
  <c r="AC22" i="4"/>
  <c r="X22" i="4"/>
  <c r="AD21" i="4"/>
  <c r="AC21" i="4"/>
  <c r="X21" i="4"/>
  <c r="AD20" i="4"/>
  <c r="AC20" i="4"/>
  <c r="X20" i="4"/>
  <c r="AD19" i="4"/>
  <c r="AC19" i="4"/>
  <c r="X19" i="4"/>
  <c r="AD18" i="4"/>
  <c r="AC18" i="4"/>
  <c r="X18" i="4"/>
  <c r="AD17" i="4"/>
  <c r="AC17" i="4"/>
  <c r="X17" i="4"/>
  <c r="AD16" i="4"/>
  <c r="AC16" i="4"/>
  <c r="X16" i="4"/>
  <c r="AD15" i="4"/>
  <c r="AC15" i="4"/>
  <c r="X15" i="4"/>
  <c r="AD14" i="4"/>
  <c r="AC14" i="4"/>
  <c r="X14" i="4"/>
  <c r="AD13" i="4"/>
  <c r="AC13" i="4"/>
  <c r="X13" i="4"/>
  <c r="X12" i="4"/>
  <c r="X11" i="4"/>
  <c r="AB5" i="4" l="1"/>
  <c r="C23" i="12" s="1"/>
  <c r="Z5" i="4"/>
  <c r="C21" i="12" s="1"/>
  <c r="AA5" i="4"/>
  <c r="C22" i="12" s="1"/>
  <c r="Y5" i="4"/>
  <c r="C20" i="12" s="1"/>
  <c r="AE13" i="4"/>
  <c r="AE15" i="4"/>
  <c r="AE17" i="4"/>
  <c r="AE19" i="4"/>
  <c r="AE21" i="4"/>
  <c r="AE23" i="4"/>
  <c r="AE68" i="4"/>
  <c r="AE25" i="4"/>
  <c r="AF67" i="4"/>
  <c r="AF69" i="4"/>
  <c r="AE110" i="4"/>
  <c r="AE27" i="4"/>
  <c r="AE29" i="4"/>
  <c r="AE31" i="4"/>
  <c r="AE33" i="4"/>
  <c r="AE35" i="4"/>
  <c r="AE37" i="4"/>
  <c r="AE39" i="4"/>
  <c r="AE41" i="4"/>
  <c r="AE43" i="4"/>
  <c r="AE45" i="4"/>
  <c r="AE47" i="4"/>
  <c r="AE49" i="4"/>
  <c r="AE51" i="4"/>
  <c r="AE53" i="4"/>
  <c r="AE55" i="4"/>
  <c r="AE57" i="4"/>
  <c r="AE59" i="4"/>
  <c r="AE61" i="4"/>
  <c r="AE67" i="4"/>
  <c r="AF68" i="4"/>
  <c r="AE69" i="4"/>
  <c r="AF110" i="4"/>
  <c r="AF13" i="4"/>
  <c r="AE14" i="4"/>
  <c r="AF15" i="4"/>
  <c r="AE16" i="4"/>
  <c r="AF17" i="4"/>
  <c r="AE18" i="4"/>
  <c r="AF19" i="4"/>
  <c r="AE20" i="4"/>
  <c r="AF21" i="4"/>
  <c r="AE22" i="4"/>
  <c r="AF23" i="4"/>
  <c r="AE24" i="4"/>
  <c r="AF25" i="4"/>
  <c r="AE26" i="4"/>
  <c r="AF27" i="4"/>
  <c r="AE28" i="4"/>
  <c r="AF29" i="4"/>
  <c r="AE30" i="4"/>
  <c r="AF31" i="4"/>
  <c r="AE32" i="4"/>
  <c r="AF33" i="4"/>
  <c r="AE34" i="4"/>
  <c r="AF35" i="4"/>
  <c r="AE36" i="4"/>
  <c r="AF37" i="4"/>
  <c r="AE38" i="4"/>
  <c r="AF39" i="4"/>
  <c r="AE40" i="4"/>
  <c r="AF41" i="4"/>
  <c r="AE42" i="4"/>
  <c r="AF43" i="4"/>
  <c r="AE44" i="4"/>
  <c r="AF45" i="4"/>
  <c r="AE46" i="4"/>
  <c r="AF47" i="4"/>
  <c r="AE48" i="4"/>
  <c r="AF49" i="4"/>
  <c r="AE50" i="4"/>
  <c r="AF51" i="4"/>
  <c r="AE52" i="4"/>
  <c r="AF53" i="4"/>
  <c r="AE54" i="4"/>
  <c r="AF55" i="4"/>
  <c r="AE56" i="4"/>
  <c r="AF57" i="4"/>
  <c r="AE58" i="4"/>
  <c r="AF59" i="4"/>
  <c r="AE60" i="4"/>
  <c r="AF61" i="4"/>
  <c r="AE62" i="4"/>
  <c r="AF63" i="4"/>
  <c r="AE64" i="4"/>
  <c r="AF65" i="4"/>
  <c r="AE66" i="4"/>
  <c r="AF14" i="4"/>
  <c r="AF16" i="4"/>
  <c r="AF18" i="4"/>
  <c r="AF20" i="4"/>
  <c r="AF22" i="4"/>
  <c r="AF24" i="4"/>
  <c r="AF26" i="4"/>
  <c r="AF28" i="4"/>
  <c r="AF30" i="4"/>
  <c r="AF32" i="4"/>
  <c r="AF34" i="4"/>
  <c r="AF36" i="4"/>
  <c r="AF38" i="4"/>
  <c r="AF40" i="4"/>
  <c r="AF42" i="4"/>
  <c r="AF44" i="4"/>
  <c r="AF46" i="4"/>
  <c r="AF48" i="4"/>
  <c r="AF50" i="4"/>
  <c r="AF52" i="4"/>
  <c r="AF54" i="4"/>
  <c r="AF56" i="4"/>
  <c r="AF58" i="4"/>
  <c r="AF60" i="4"/>
  <c r="AF62" i="4"/>
  <c r="AE63" i="4"/>
  <c r="AF64" i="4"/>
  <c r="AE65" i="4"/>
  <c r="AF66" i="4"/>
  <c r="AB4" i="4" l="1"/>
  <c r="AA4" i="4"/>
  <c r="Z4" i="4"/>
  <c r="Y4" i="4"/>
  <c r="C26" i="12"/>
  <c r="D23" i="12" l="1"/>
  <c r="E23" i="12" s="1"/>
  <c r="D20" i="12"/>
  <c r="D22" i="12"/>
  <c r="E22" i="12" s="1"/>
  <c r="D21" i="12"/>
  <c r="E21" i="12" s="1"/>
  <c r="E27" i="9"/>
  <c r="E26" i="9"/>
  <c r="D27" i="9" s="1"/>
  <c r="E25" i="9"/>
  <c r="D26" i="9" s="1"/>
  <c r="F26" i="9" s="1"/>
  <c r="E24" i="9"/>
  <c r="D25" i="9" s="1"/>
  <c r="E23" i="9"/>
  <c r="D24" i="9" s="1"/>
  <c r="G18" i="9"/>
  <c r="D26" i="12" l="1"/>
  <c r="E20" i="12"/>
  <c r="E26" i="12" s="1"/>
  <c r="F27" i="9"/>
  <c r="F24" i="9"/>
  <c r="F25" i="9"/>
  <c r="F23" i="9"/>
  <c r="F16" i="9"/>
  <c r="F15" i="9"/>
  <c r="G17" i="9"/>
  <c r="G15" i="9"/>
  <c r="F18" i="9"/>
  <c r="E18" i="9" s="1"/>
  <c r="G16" i="9"/>
  <c r="F19" i="9"/>
  <c r="G19" i="9"/>
  <c r="F17" i="9"/>
  <c r="AD11" i="4" l="1"/>
  <c r="AF11" i="4" s="1"/>
  <c r="AD12" i="4"/>
  <c r="AF12" i="4" s="1"/>
  <c r="E15" i="9"/>
  <c r="E17" i="9"/>
  <c r="AC11" i="4" s="1"/>
  <c r="AE11" i="4" s="1"/>
  <c r="E16" i="9"/>
  <c r="E19" i="9"/>
  <c r="AC12" i="4" s="1"/>
  <c r="AE12" i="4" s="1"/>
  <c r="AF3" i="4" l="1"/>
  <c r="AE3" i="4"/>
  <c r="M11" i="4"/>
  <c r="W11" i="4"/>
  <c r="M14" i="4"/>
  <c r="M12" i="4"/>
  <c r="M24" i="4"/>
  <c r="M13" i="4"/>
  <c r="M23" i="4"/>
  <c r="M19" i="4"/>
  <c r="M25" i="4"/>
  <c r="M35" i="4"/>
  <c r="M16" i="4"/>
  <c r="M34" i="4"/>
  <c r="M38" i="4"/>
  <c r="M43" i="4"/>
  <c r="AK15" i="4"/>
  <c r="AJ15" i="4"/>
  <c r="AK37" i="4"/>
  <c r="AJ37" i="4"/>
  <c r="AK38" i="4"/>
  <c r="AJ38" i="4"/>
  <c r="AK54" i="4"/>
  <c r="AJ54" i="4"/>
  <c r="AK17" i="4"/>
  <c r="AJ17" i="4"/>
  <c r="AK59" i="4"/>
  <c r="AJ59" i="4"/>
  <c r="AK13" i="4"/>
  <c r="AJ13" i="4"/>
  <c r="AK41" i="4"/>
  <c r="AJ41" i="4"/>
  <c r="AK28" i="4"/>
  <c r="AJ28" i="4"/>
  <c r="AK36" i="4"/>
  <c r="AJ36" i="4"/>
  <c r="AK55" i="4"/>
  <c r="AJ55" i="4"/>
  <c r="AK58" i="4"/>
  <c r="AJ58" i="4"/>
  <c r="AK25" i="4"/>
  <c r="AJ25" i="4"/>
  <c r="AK22" i="4"/>
  <c r="AJ22" i="4"/>
  <c r="AK11" i="4"/>
  <c r="AJ11" i="4"/>
  <c r="AK16" i="4"/>
  <c r="AJ16" i="4"/>
  <c r="AK26" i="4"/>
  <c r="AJ26" i="4"/>
  <c r="AK47" i="4"/>
  <c r="AJ47" i="4"/>
  <c r="AK20" i="4"/>
  <c r="AJ20" i="4"/>
  <c r="AK30" i="4"/>
  <c r="AJ30" i="4"/>
  <c r="AK14" i="4"/>
  <c r="AJ14" i="4"/>
  <c r="AK12" i="4"/>
  <c r="AJ12" i="4"/>
  <c r="AK44" i="4"/>
  <c r="AJ44" i="4"/>
  <c r="AK29" i="4"/>
  <c r="AJ29" i="4"/>
  <c r="AK50" i="4"/>
  <c r="AK40" i="4"/>
  <c r="AK27" i="4"/>
  <c r="AK51" i="4"/>
  <c r="AK57" i="4"/>
  <c r="AK63" i="4"/>
  <c r="AK21" i="4"/>
  <c r="AK33" i="4"/>
  <c r="AK45" i="4"/>
  <c r="AK42" i="4"/>
  <c r="AK23" i="4"/>
  <c r="AK53" i="4"/>
  <c r="AK34" i="4"/>
  <c r="AK31" i="4"/>
  <c r="AK24" i="4"/>
  <c r="AK48" i="4"/>
  <c r="AK56" i="4"/>
  <c r="AK61" i="4"/>
  <c r="AL61" i="4" s="1"/>
  <c r="AK65" i="4"/>
  <c r="AK66" i="4"/>
  <c r="AK60" i="4"/>
  <c r="AK49" i="4"/>
  <c r="AK43" i="4"/>
  <c r="AK64" i="4"/>
  <c r="AK62" i="4"/>
  <c r="AK32" i="4"/>
  <c r="AK52" i="4"/>
  <c r="AK67" i="4"/>
  <c r="AK46" i="4"/>
  <c r="AK39" i="4"/>
  <c r="AK68" i="4"/>
  <c r="AK69" i="4"/>
  <c r="AK110" i="4"/>
  <c r="AK19" i="4"/>
  <c r="AK35" i="4"/>
  <c r="AJ50" i="4"/>
  <c r="AJ40" i="4"/>
  <c r="AJ27" i="4"/>
  <c r="AL27" i="4" s="1"/>
  <c r="AJ51" i="4"/>
  <c r="AJ57" i="4"/>
  <c r="AJ63" i="4"/>
  <c r="AJ21" i="4"/>
  <c r="AJ33" i="4"/>
  <c r="AJ45" i="4"/>
  <c r="AJ42" i="4"/>
  <c r="AJ23" i="4"/>
  <c r="AJ53" i="4"/>
  <c r="AJ34" i="4"/>
  <c r="AJ31" i="4"/>
  <c r="AJ24" i="4"/>
  <c r="AJ48" i="4"/>
  <c r="AJ56" i="4"/>
  <c r="AJ61" i="4"/>
  <c r="AJ65" i="4"/>
  <c r="AJ66" i="4"/>
  <c r="AJ60" i="4"/>
  <c r="AJ49" i="4"/>
  <c r="AJ43" i="4"/>
  <c r="AJ64" i="4"/>
  <c r="AJ62" i="4"/>
  <c r="AL62" i="4" s="1"/>
  <c r="AJ32" i="4"/>
  <c r="AJ52" i="4"/>
  <c r="AJ67" i="4"/>
  <c r="AJ46" i="4"/>
  <c r="AJ39" i="4"/>
  <c r="AJ68" i="4"/>
  <c r="AJ69" i="4"/>
  <c r="AJ110" i="4"/>
  <c r="AJ19" i="4"/>
  <c r="AJ35" i="4"/>
  <c r="AL35" i="4" s="1"/>
  <c r="AK18" i="4"/>
  <c r="AJ18" i="4"/>
  <c r="M29" i="4"/>
  <c r="M37" i="4"/>
  <c r="M45" i="4"/>
  <c r="M42" i="4"/>
  <c r="M27" i="4"/>
  <c r="M58" i="4"/>
  <c r="M33" i="4"/>
  <c r="M41" i="4"/>
  <c r="M30" i="4"/>
  <c r="M26" i="4"/>
  <c r="M21" i="4"/>
  <c r="M48" i="4"/>
  <c r="M54" i="4"/>
  <c r="M22" i="4"/>
  <c r="M50" i="4"/>
  <c r="M46" i="4"/>
  <c r="M57" i="4"/>
  <c r="M47" i="4"/>
  <c r="M52" i="4"/>
  <c r="M59" i="4"/>
  <c r="M61" i="4"/>
  <c r="M36" i="4"/>
  <c r="M49" i="4"/>
  <c r="M62" i="4"/>
  <c r="M31" i="4"/>
  <c r="M63" i="4"/>
  <c r="M51" i="4"/>
  <c r="M60" i="4"/>
  <c r="M15" i="4"/>
  <c r="M17" i="4"/>
  <c r="M32" i="4"/>
  <c r="M53" i="4"/>
  <c r="M64" i="4"/>
  <c r="M56" i="4"/>
  <c r="M55" i="4"/>
  <c r="M18" i="4"/>
  <c r="M28" i="4"/>
  <c r="M39" i="4"/>
  <c r="M44" i="4"/>
  <c r="M20" i="4"/>
  <c r="M40" i="4"/>
  <c r="M65" i="4"/>
  <c r="M66" i="4"/>
  <c r="M67" i="4"/>
  <c r="M68" i="4"/>
  <c r="M69" i="4"/>
  <c r="M110" i="4"/>
  <c r="G2" i="4"/>
  <c r="W10" i="4"/>
  <c r="V10" i="4"/>
  <c r="U10" i="4"/>
  <c r="T10" i="4"/>
  <c r="S10" i="4"/>
  <c r="R10" i="4"/>
  <c r="AL12" i="4" l="1"/>
  <c r="AL49" i="4"/>
  <c r="AL24" i="4"/>
  <c r="AL26" i="4"/>
  <c r="AL22" i="4"/>
  <c r="AL41" i="4"/>
  <c r="AL18" i="4"/>
  <c r="AL110" i="4"/>
  <c r="AL68" i="4"/>
  <c r="AL46" i="4"/>
  <c r="AL52" i="4"/>
  <c r="AL43" i="4"/>
  <c r="AL65" i="4"/>
  <c r="AL34" i="4"/>
  <c r="AL23" i="4"/>
  <c r="AL45" i="4"/>
  <c r="AL21" i="4"/>
  <c r="AL57" i="4"/>
  <c r="AL67" i="4"/>
  <c r="AL19" i="4"/>
  <c r="AL39" i="4"/>
  <c r="AL32" i="4"/>
  <c r="AL42" i="4"/>
  <c r="AL33" i="4"/>
  <c r="AL63" i="4"/>
  <c r="AL51" i="4"/>
  <c r="AL40" i="4"/>
  <c r="AL29" i="4"/>
  <c r="AL44" i="4"/>
  <c r="AL14" i="4"/>
  <c r="AL30" i="4"/>
  <c r="AL20" i="4"/>
  <c r="AL47" i="4"/>
  <c r="AL16" i="4"/>
  <c r="AL25" i="4"/>
  <c r="AL58" i="4"/>
  <c r="AL55" i="4"/>
  <c r="AL36" i="4"/>
  <c r="AL28" i="4"/>
  <c r="AL13" i="4"/>
  <c r="AL59" i="4"/>
  <c r="AL17" i="4"/>
  <c r="AL54" i="4"/>
  <c r="AL37" i="4"/>
  <c r="AL15" i="4"/>
  <c r="AL38" i="4"/>
  <c r="AL48" i="4"/>
  <c r="AL53" i="4"/>
  <c r="AL60" i="4"/>
  <c r="AL50" i="4"/>
  <c r="AL11" i="4"/>
  <c r="AL56" i="4"/>
  <c r="AL69" i="4"/>
  <c r="AL64" i="4"/>
  <c r="AL66" i="4"/>
  <c r="AL31" i="4"/>
</calcChain>
</file>

<file path=xl/sharedStrings.xml><?xml version="1.0" encoding="utf-8"?>
<sst xmlns="http://schemas.openxmlformats.org/spreadsheetml/2006/main" count="218" uniqueCount="180">
  <si>
    <t>Kans</t>
  </si>
  <si>
    <t>Gevolg Tijd</t>
  </si>
  <si>
    <t>Kans x gevolg</t>
  </si>
  <si>
    <t>OORZAAK</t>
  </si>
  <si>
    <t>GEVOLG</t>
  </si>
  <si>
    <t>BEHEERSMAATREGEL</t>
  </si>
  <si>
    <t>Gevolg Geld</t>
  </si>
  <si>
    <t>RISICO / ONGEWENSTE GEBEURTENIS</t>
  </si>
  <si>
    <t>OPMERKING/TOELICHTING</t>
  </si>
  <si>
    <t>Project:</t>
  </si>
  <si>
    <t>Project</t>
  </si>
  <si>
    <t>Projectfase</t>
  </si>
  <si>
    <t>Projectmanager</t>
  </si>
  <si>
    <t>Archivering:</t>
  </si>
  <si>
    <t>Projectnummer</t>
  </si>
  <si>
    <t>Risicoinput:</t>
  </si>
  <si>
    <t>Documentnummer risicosjabloon</t>
  </si>
  <si>
    <t>Status document</t>
  </si>
  <si>
    <t>Opslaglocatie</t>
  </si>
  <si>
    <t>Bestandsnaam</t>
  </si>
  <si>
    <t xml:space="preserve">                Grote kans x Groot gevolg</t>
  </si>
  <si>
    <t xml:space="preserve">                Kleine kans x Groot gevolg</t>
  </si>
  <si>
    <t xml:space="preserve">                Grote kans x Klein gevolg</t>
  </si>
  <si>
    <t xml:space="preserve">                Kleine kans x Klein gevolg</t>
  </si>
  <si>
    <t xml:space="preserve">        Grote kans x Groot gevolg</t>
  </si>
  <si>
    <t xml:space="preserve">        Kleine kans x Groot gevolg</t>
  </si>
  <si>
    <t xml:space="preserve">Oorzaak                     Ongewenste gebeurtenis    </t>
  </si>
  <si>
    <t>Gevolg</t>
  </si>
  <si>
    <t xml:space="preserve">        Grote kans x Klein gevolg</t>
  </si>
  <si>
    <t xml:space="preserve">        Kleine kans x Klein gevolg</t>
  </si>
  <si>
    <t xml:space="preserve">         Rest risico</t>
  </si>
  <si>
    <t>Risicoanalyse - Hoogheemraadschap van Rijnland</t>
  </si>
  <si>
    <t>Datum</t>
  </si>
  <si>
    <t xml:space="preserve">       Initieel risico</t>
  </si>
  <si>
    <t>Gevolg Omgeving</t>
  </si>
  <si>
    <t>Gevolg Organisatie</t>
  </si>
  <si>
    <t>Opsteller risicoanalyse</t>
  </si>
  <si>
    <t>Versie risicoanalyse</t>
  </si>
  <si>
    <t>Beheer</t>
  </si>
  <si>
    <t xml:space="preserve">  </t>
  </si>
  <si>
    <t>RISICO</t>
  </si>
  <si>
    <t>Som geld</t>
  </si>
  <si>
    <t>geld</t>
  </si>
  <si>
    <t>Som</t>
  </si>
  <si>
    <t>EIGENAAR 
BEHEERS
MAATREGEL</t>
  </si>
  <si>
    <t>RISICO HOUDER
(OG, Pl, ON, Aannemer)</t>
  </si>
  <si>
    <t>DEF</t>
  </si>
  <si>
    <t>ntb</t>
  </si>
  <si>
    <t>OM</t>
  </si>
  <si>
    <t>PM</t>
  </si>
  <si>
    <t>CM</t>
  </si>
  <si>
    <t>OG</t>
  </si>
  <si>
    <t>geen risico</t>
  </si>
  <si>
    <t>Zeer onwaarschijnlijk</t>
  </si>
  <si>
    <t>Kleine kans</t>
  </si>
  <si>
    <t>Reële kans</t>
  </si>
  <si>
    <t>Grote kans</t>
  </si>
  <si>
    <t>Zeer grote kans</t>
  </si>
  <si>
    <t>Kredietwaarde projectraming</t>
    <phoneticPr fontId="23" type="noConversion"/>
  </si>
  <si>
    <t>Klasse</t>
    <phoneticPr fontId="23" type="noConversion"/>
  </si>
  <si>
    <t>Kans</t>
    <phoneticPr fontId="23" type="noConversion"/>
  </si>
  <si>
    <t>Kwantitatief</t>
    <phoneticPr fontId="23" type="noConversion"/>
  </si>
  <si>
    <t>Rekenwaarde SSK/PPI</t>
    <phoneticPr fontId="23" type="noConversion"/>
  </si>
  <si>
    <t>Geen</t>
    <phoneticPr fontId="23" type="noConversion"/>
  </si>
  <si>
    <t>Erg laag</t>
  </si>
  <si>
    <t xml:space="preserve"> 0% tot 5 %</t>
  </si>
  <si>
    <t>Laag</t>
    <phoneticPr fontId="23" type="noConversion"/>
  </si>
  <si>
    <t>Matig</t>
    <phoneticPr fontId="23" type="noConversion"/>
  </si>
  <si>
    <t xml:space="preserve">Hoog </t>
    <phoneticPr fontId="23" type="noConversion"/>
  </si>
  <si>
    <t>25% tot 40%</t>
    <phoneticPr fontId="23" type="noConversion"/>
  </si>
  <si>
    <t>Zeer hoog</t>
    <phoneticPr fontId="23" type="noConversion"/>
  </si>
  <si>
    <t>40% tot 50%</t>
    <phoneticPr fontId="23" type="noConversion"/>
  </si>
  <si>
    <t>Gevolg tijd</t>
    <phoneticPr fontId="23" type="noConversion"/>
  </si>
  <si>
    <t>Erg laag</t>
    <phoneticPr fontId="23" type="noConversion"/>
  </si>
  <si>
    <t>Gevolg geld</t>
    <phoneticPr fontId="23" type="noConversion"/>
  </si>
  <si>
    <t xml:space="preserve">0% tot 2,5% </t>
    <phoneticPr fontId="23" type="noConversion"/>
  </si>
  <si>
    <t xml:space="preserve">2,5% tot 5% </t>
    <phoneticPr fontId="23" type="noConversion"/>
  </si>
  <si>
    <t xml:space="preserve">5 % tot 10% </t>
    <phoneticPr fontId="23" type="noConversion"/>
  </si>
  <si>
    <t xml:space="preserve">10% tot 20% </t>
    <phoneticPr fontId="23" type="noConversion"/>
  </si>
  <si>
    <t xml:space="preserve">&gt; 20% </t>
    <phoneticPr fontId="23" type="noConversion"/>
  </si>
  <si>
    <t>Toelichting</t>
    <phoneticPr fontId="23" type="noConversion"/>
  </si>
  <si>
    <t>Gevolg Omgeving / milieu</t>
    <phoneticPr fontId="23" type="noConversion"/>
  </si>
  <si>
    <t xml:space="preserve">Geen </t>
    <phoneticPr fontId="23" type="noConversion"/>
  </si>
  <si>
    <t>Er is geen hinder voor de omgeving / milieu</t>
    <phoneticPr fontId="23" type="noConversion"/>
  </si>
  <si>
    <t>Op- en aanmerkingen</t>
    <phoneticPr fontId="23" type="noConversion"/>
  </si>
  <si>
    <t>Geen klachten, wel op- en aanmerkingen mbt enige overlast (o.a. geluid / trilling / stof / modder).</t>
    <phoneticPr fontId="23" type="noConversion"/>
  </si>
  <si>
    <t>Enkele klachten</t>
    <phoneticPr fontId="23" type="noConversion"/>
  </si>
  <si>
    <t>Enkele klachten door omwonenden. Lichte kortdurende hinder naar aanleiding van uitvoeringswerkzaamheden.</t>
    <phoneticPr fontId="23" type="noConversion"/>
  </si>
  <si>
    <t>Meerdere klachten</t>
    <phoneticPr fontId="23" type="noConversion"/>
  </si>
  <si>
    <t>Meerder klachten van gelijke aard. Lichte langdurige hinder naar aanleiding van uitvoeringswerkzaamheden, meerder meldingen van bouwkundige schade.</t>
    <phoneticPr fontId="23" type="noConversion"/>
  </si>
  <si>
    <t>Groot aantal klachten</t>
    <phoneticPr fontId="23" type="noConversion"/>
  </si>
  <si>
    <t>Groot aantal klachten. Grote langdurige hinder naar aanleiding van uitvoeringswerkzaamheden, meerder meldingen van bouwkundige schade. Omzetderving door ondernemers in de omgeving.</t>
    <phoneticPr fontId="23" type="noConversion"/>
  </si>
  <si>
    <t>Permanente klachten</t>
    <phoneticPr fontId="23" type="noConversion"/>
  </si>
  <si>
    <t>Klachten komen permanent binnen. Zeer grote hinder naar aanleiding van uitvoeringswerkzaamheden. Ernstige bouwkundige schade gemeld. Bedrijven langere periode niet bereikbaar.</t>
    <phoneticPr fontId="23" type="noConversion"/>
  </si>
  <si>
    <t>Zeer klein</t>
    <phoneticPr fontId="23" type="noConversion"/>
  </si>
  <si>
    <t>Klein</t>
    <phoneticPr fontId="23" type="noConversion"/>
  </si>
  <si>
    <t>Groot</t>
    <phoneticPr fontId="23" type="noConversion"/>
  </si>
  <si>
    <t>Zeer groot</t>
    <phoneticPr fontId="23" type="noConversion"/>
  </si>
  <si>
    <t>Toelichting</t>
  </si>
  <si>
    <t>5% tot 15%</t>
  </si>
  <si>
    <t>15% tot 25%</t>
  </si>
  <si>
    <t>Geen negatieve gevolgen voor organisatie</t>
  </si>
  <si>
    <t>Zeer gering gevolg voor organisatie</t>
  </si>
  <si>
    <t>Geringe gevolgen voor organisatie</t>
  </si>
  <si>
    <t>Beperkt gevolg voor organisatie</t>
  </si>
  <si>
    <t>Groot gevolg voor organisatie</t>
  </si>
  <si>
    <t>Zeer groot gevolg voor organisatie</t>
  </si>
  <si>
    <t>Doorlooptijd project in mnd</t>
  </si>
  <si>
    <t>Vrij veld (subproject?)</t>
  </si>
  <si>
    <t>endogeen</t>
  </si>
  <si>
    <t>exogeen</t>
  </si>
  <si>
    <t>Vertraging van aantal maanden</t>
  </si>
  <si>
    <t>Tot aantal maanden</t>
  </si>
  <si>
    <t>Gevolg geld</t>
  </si>
  <si>
    <t>gevolg tijd in mnd</t>
  </si>
  <si>
    <t>Invoergegevens:</t>
  </si>
  <si>
    <t>Kolom B</t>
  </si>
  <si>
    <t>Subprojecten</t>
  </si>
  <si>
    <t>Sub a</t>
  </si>
  <si>
    <t>Sub c</t>
  </si>
  <si>
    <t>Onderstaande informatie kan per cluster worden aangepast. Stel een lijst op met waardes die kunnen worden gekozen. Onder gegevens, gegevensvalidatie kan je de range aangeven. Kopieer dit naar beneden.</t>
  </si>
  <si>
    <t>Voorbereiding</t>
  </si>
  <si>
    <t>Uitvoering</t>
  </si>
  <si>
    <t>Nazorg</t>
  </si>
  <si>
    <t>Eigenaar beheersmaatregel</t>
  </si>
  <si>
    <t>MPB</t>
  </si>
  <si>
    <t>TM</t>
  </si>
  <si>
    <t>Overig</t>
  </si>
  <si>
    <t>Je kan hier ook de namen vermelden van de desbetreffende personen</t>
  </si>
  <si>
    <t>Risicohouder</t>
  </si>
  <si>
    <t>ON</t>
  </si>
  <si>
    <t>Status risico</t>
  </si>
  <si>
    <t>Lopend</t>
  </si>
  <si>
    <t>Opgetreden</t>
  </si>
  <si>
    <t>Beheerst/vervallen</t>
  </si>
  <si>
    <t>Kans %</t>
  </si>
  <si>
    <t>reservering geld</t>
  </si>
  <si>
    <t>reservering tijd</t>
  </si>
  <si>
    <t>Totaal</t>
  </si>
  <si>
    <t>Endogeen/
exogeen</t>
  </si>
  <si>
    <t>Exogeen risico:</t>
  </si>
  <si>
    <t>Endogeen risico:</t>
  </si>
  <si>
    <t>K*Geld</t>
  </si>
  <si>
    <t>K*Tijd</t>
  </si>
  <si>
    <t>K*Omgeving</t>
  </si>
  <si>
    <t>K*Organisatie</t>
  </si>
  <si>
    <t>Risico's</t>
  </si>
  <si>
    <t>Aantal</t>
  </si>
  <si>
    <t>Score</t>
  </si>
  <si>
    <t>Totale score</t>
  </si>
  <si>
    <t>Financien</t>
  </si>
  <si>
    <t>Tijd</t>
  </si>
  <si>
    <t>Gemiddeld</t>
  </si>
  <si>
    <t>Organisatie</t>
  </si>
  <si>
    <t>Risicoprofiel</t>
  </si>
  <si>
    <t>Liesbeth Aeckerlin</t>
  </si>
  <si>
    <t>versie 05-10-2016</t>
  </si>
  <si>
    <t>proces a</t>
  </si>
  <si>
    <t>proces b</t>
  </si>
  <si>
    <t>proces c</t>
  </si>
  <si>
    <r>
      <t xml:space="preserve">Doordat….                      ….kan gebeuren dat….                 </t>
    </r>
    <r>
      <rPr>
        <b/>
        <sz val="5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</t>
    </r>
  </si>
  <si>
    <t>waardoor….</t>
  </si>
  <si>
    <t>Een risico waarvan de beïnvloedbaarheid en verantwoordelijkheid buiten de eigen organisatie ligt (gezien vanaf degene die er over rapporteert).</t>
  </si>
  <si>
    <t>Een risico waarvan de beïnvloedbaarheid en verantwoordelijkheid binnen de eigen organisatie ligt (gezien vanaf degene die er over rapporteert)</t>
  </si>
  <si>
    <t>00.06002/410</t>
  </si>
  <si>
    <t>aantal:</t>
  </si>
  <si>
    <t xml:space="preserve">Omgeving </t>
  </si>
  <si>
    <t>Naam invullen</t>
  </si>
  <si>
    <t>Opdrachtgever</t>
  </si>
  <si>
    <t>invullen</t>
  </si>
  <si>
    <r>
      <t xml:space="preserve">Kwantitatief
</t>
    </r>
    <r>
      <rPr>
        <i/>
        <sz val="8"/>
        <rFont val="Verdana"/>
        <family val="2"/>
      </rPr>
      <t>in % van Kredietwaarde projectraming</t>
    </r>
  </si>
  <si>
    <r>
      <t xml:space="preserve">Rekenwaarde SSK
</t>
    </r>
    <r>
      <rPr>
        <i/>
        <sz val="8"/>
        <rFont val="Verdana"/>
        <family val="2"/>
      </rPr>
      <t>in Euro's (incl. BTW)</t>
    </r>
  </si>
  <si>
    <r>
      <t xml:space="preserve">Laagste waarde
</t>
    </r>
    <r>
      <rPr>
        <i/>
        <sz val="8"/>
        <rFont val="Verdana"/>
        <family val="2"/>
      </rPr>
      <t>in Euro's (incl. BTW)</t>
    </r>
  </si>
  <si>
    <r>
      <t xml:space="preserve">Hoogste waarde
</t>
    </r>
    <r>
      <rPr>
        <i/>
        <sz val="8"/>
        <rFont val="Verdana"/>
        <family val="2"/>
      </rPr>
      <t>in Euro's (incl. BTW)</t>
    </r>
  </si>
  <si>
    <r>
      <t xml:space="preserve">Rekenwaarde SSK/PPI
</t>
    </r>
    <r>
      <rPr>
        <i/>
        <sz val="8"/>
        <rFont val="Verdana"/>
        <family val="2"/>
      </rPr>
      <t>in weken</t>
    </r>
  </si>
  <si>
    <t>Kolom C</t>
  </si>
  <si>
    <t>kosten beheersmaatregel</t>
  </si>
  <si>
    <t>Kolom Q</t>
  </si>
  <si>
    <t>Kolom AG</t>
  </si>
  <si>
    <t>Kolom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</si>
</sst>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(&quot;€&quot;* #,##0_);_(&quot;€&quot;* \(#,##0\);_(&quot;€&quot;* &quot;-&quot;_);_(@_)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#,##0.00_ ;[Red]\-#,##0.00\ "/>
    <numFmt numFmtId="168" formatCode="&quot;€&quot;#,##0_);\(&quot;€&quot;#,##0\)"/>
    <numFmt numFmtId="169" formatCode="0.0%"/>
    <numFmt numFmtId="170" formatCode="0.0"/>
  </numFmts>
  <fonts count="48" x14ac:knownFonts="1">
    <font>
      <sz val="10"/>
      <name val="Arial"/>
    </font>
    <font>
      <sz val="10"/>
      <name val="Arial"/>
      <family val="2"/>
    </font>
    <font>
      <sz val="22"/>
      <name val="Arial"/>
      <family val="2"/>
    </font>
    <font>
      <sz val="8"/>
      <color indexed="3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22"/>
      <color indexed="10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b/>
      <sz val="5"/>
      <color indexed="10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4"/>
      <color indexed="18"/>
      <name val="Arial"/>
      <family val="2"/>
    </font>
    <font>
      <sz val="8"/>
      <color indexed="36"/>
      <name val="Arial"/>
      <family val="2"/>
    </font>
    <font>
      <sz val="9"/>
      <color indexed="63"/>
      <name val="Courier New"/>
      <family val="3"/>
    </font>
    <font>
      <sz val="10"/>
      <color indexed="9"/>
      <name val="Arial"/>
      <family val="2"/>
    </font>
    <font>
      <sz val="14"/>
      <color indexed="9"/>
      <name val="Arial"/>
      <family val="2"/>
    </font>
    <font>
      <b/>
      <sz val="11"/>
      <color indexed="9"/>
      <name val="Arial"/>
      <family val="2"/>
    </font>
    <font>
      <u/>
      <sz val="10"/>
      <color theme="10"/>
      <name val="Arial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Verdana"/>
      <family val="2"/>
    </font>
    <font>
      <sz val="10"/>
      <color theme="0"/>
      <name val="Arial"/>
      <family val="2"/>
    </font>
    <font>
      <i/>
      <sz val="10"/>
      <name val="Arial"/>
      <family val="2"/>
    </font>
    <font>
      <i/>
      <sz val="8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48"/>
      </top>
      <bottom/>
      <diagonal/>
    </border>
    <border>
      <left style="dotted">
        <color indexed="48"/>
      </left>
      <right/>
      <top/>
      <bottom/>
      <diagonal/>
    </border>
    <border>
      <left style="dotted">
        <color indexed="48"/>
      </left>
      <right/>
      <top style="dotted">
        <color indexed="48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 style="hair">
        <color indexed="12"/>
      </top>
      <bottom style="hair">
        <color indexed="12"/>
      </bottom>
      <diagonal/>
    </border>
    <border>
      <left/>
      <right/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/>
      <right/>
      <top/>
      <bottom style="hair">
        <color indexed="1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ck">
        <color auto="1"/>
      </left>
      <right style="hair">
        <color indexed="12"/>
      </right>
      <top style="thick">
        <color auto="1"/>
      </top>
      <bottom style="thick">
        <color auto="1"/>
      </bottom>
      <diagonal/>
    </border>
    <border>
      <left style="hair">
        <color indexed="12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hair">
        <color indexed="12"/>
      </right>
      <top style="medium">
        <color auto="1"/>
      </top>
      <bottom/>
      <diagonal/>
    </border>
    <border>
      <left style="hair">
        <color indexed="12"/>
      </left>
      <right style="hair">
        <color indexed="12"/>
      </right>
      <top style="medium">
        <color auto="1"/>
      </top>
      <bottom/>
      <diagonal/>
    </border>
    <border>
      <left style="hair">
        <color indexed="12"/>
      </left>
      <right/>
      <top style="medium">
        <color auto="1"/>
      </top>
      <bottom/>
      <diagonal/>
    </border>
    <border>
      <left style="thick">
        <color auto="1"/>
      </left>
      <right style="hair">
        <color indexed="12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/>
      <top style="thick">
        <color auto="1"/>
      </top>
      <bottom style="hair">
        <color indexed="12"/>
      </bottom>
      <diagonal/>
    </border>
    <border>
      <left/>
      <right style="thick">
        <color auto="1"/>
      </right>
      <top style="thick">
        <color auto="1"/>
      </top>
      <bottom style="hair">
        <color indexed="12"/>
      </bottom>
      <diagonal/>
    </border>
    <border>
      <left style="thick">
        <color auto="1"/>
      </left>
      <right style="hair">
        <color indexed="12"/>
      </right>
      <top/>
      <bottom style="hair">
        <color indexed="12"/>
      </bottom>
      <diagonal/>
    </border>
    <border>
      <left/>
      <right style="thick">
        <color auto="1"/>
      </right>
      <top/>
      <bottom style="hair">
        <color indexed="12"/>
      </bottom>
      <diagonal/>
    </border>
    <border>
      <left style="thick">
        <color auto="1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/>
      <right style="thick">
        <color auto="1"/>
      </right>
      <top style="hair">
        <color indexed="12"/>
      </top>
      <bottom style="hair">
        <color indexed="12"/>
      </bottom>
      <diagonal/>
    </border>
    <border>
      <left style="thick">
        <color auto="1"/>
      </left>
      <right style="hair">
        <color indexed="12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/>
      <top style="hair">
        <color indexed="12"/>
      </top>
      <bottom style="thick">
        <color auto="1"/>
      </bottom>
      <diagonal/>
    </border>
    <border>
      <left/>
      <right style="thick">
        <color auto="1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hair">
        <color indexed="12"/>
      </left>
      <right style="hair">
        <color indexed="12"/>
      </right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thick">
        <color auto="1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thick">
        <color auto="1"/>
      </right>
      <top style="hair">
        <color indexed="12"/>
      </top>
      <bottom style="thick">
        <color auto="1"/>
      </bottom>
      <diagonal/>
    </border>
    <border>
      <left style="hair">
        <color indexed="12"/>
      </left>
      <right/>
      <top style="thick">
        <color auto="1"/>
      </top>
      <bottom style="thick">
        <color auto="1"/>
      </bottom>
      <diagonal/>
    </border>
    <border>
      <left/>
      <right/>
      <top style="hair">
        <color indexed="12"/>
      </top>
      <bottom style="thick">
        <color auto="1"/>
      </bottom>
      <diagonal/>
    </border>
  </borders>
  <cellStyleXfs count="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9" fillId="2" borderId="1" applyNumberFormat="0" applyAlignment="0" applyProtection="0"/>
    <xf numFmtId="1" fontId="5" fillId="15" borderId="2">
      <alignment horizontal="center" vertical="center" wrapText="1"/>
    </xf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3" borderId="1" applyNumberFormat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" fillId="4" borderId="8" applyNumberFormat="0" applyFont="0" applyAlignment="0" applyProtection="0"/>
    <xf numFmtId="0" fontId="27" fillId="4" borderId="8" applyNumberFormat="0" applyFont="0" applyAlignment="0" applyProtection="0"/>
    <xf numFmtId="0" fontId="18" fillId="18" borderId="0" applyNumberFormat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" borderId="10" applyNumberFormat="0" applyAlignment="0" applyProtection="0"/>
    <xf numFmtId="16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2" fillId="0" borderId="0"/>
  </cellStyleXfs>
  <cellXfs count="301">
    <xf numFmtId="0" fontId="0" fillId="0" borderId="0" xfId="0"/>
    <xf numFmtId="0" fontId="0" fillId="15" borderId="0" xfId="0" applyFill="1"/>
    <xf numFmtId="0" fontId="4" fillId="15" borderId="11" xfId="0" applyFont="1" applyFill="1" applyBorder="1" applyAlignment="1">
      <alignment vertical="top" wrapText="1"/>
    </xf>
    <xf numFmtId="0" fontId="24" fillId="15" borderId="0" xfId="0" applyFont="1" applyFill="1" applyBorder="1" applyAlignment="1">
      <alignment horizontal="left" vertical="center"/>
    </xf>
    <xf numFmtId="0" fontId="27" fillId="15" borderId="0" xfId="0" applyFont="1" applyFill="1"/>
    <xf numFmtId="0" fontId="27" fillId="15" borderId="0" xfId="0" applyFont="1" applyFill="1" applyBorder="1"/>
    <xf numFmtId="1" fontId="6" fillId="15" borderId="0" xfId="0" applyNumberFormat="1" applyFont="1" applyFill="1" applyAlignment="1">
      <alignment horizontal="right" vertical="top"/>
    </xf>
    <xf numFmtId="0" fontId="0" fillId="15" borderId="16" xfId="0" applyFill="1" applyBorder="1"/>
    <xf numFmtId="0" fontId="0" fillId="15" borderId="0" xfId="0" applyFill="1" applyBorder="1"/>
    <xf numFmtId="0" fontId="1" fillId="15" borderId="0" xfId="0" applyFont="1" applyFill="1"/>
    <xf numFmtId="0" fontId="24" fillId="15" borderId="0" xfId="0" applyFont="1" applyFill="1" applyBorder="1" applyAlignment="1">
      <alignment vertical="center"/>
    </xf>
    <xf numFmtId="1" fontId="6" fillId="15" borderId="0" xfId="0" applyNumberFormat="1" applyFont="1" applyFill="1" applyBorder="1" applyAlignment="1">
      <alignment horizontal="right" vertical="top"/>
    </xf>
    <xf numFmtId="0" fontId="3" fillId="15" borderId="0" xfId="0" applyFont="1" applyFill="1" applyBorder="1" applyAlignment="1">
      <alignment horizontal="center" vertical="top" wrapText="1"/>
    </xf>
    <xf numFmtId="0" fontId="0" fillId="15" borderId="16" xfId="0" applyFill="1" applyBorder="1" applyAlignment="1">
      <alignment horizontal="center"/>
    </xf>
    <xf numFmtId="1" fontId="5" fillId="15" borderId="22" xfId="0" applyNumberFormat="1" applyFont="1" applyFill="1" applyBorder="1" applyAlignment="1">
      <alignment vertical="center"/>
    </xf>
    <xf numFmtId="1" fontId="5" fillId="15" borderId="23" xfId="0" applyNumberFormat="1" applyFont="1" applyFill="1" applyBorder="1" applyAlignment="1">
      <alignment vertical="center"/>
    </xf>
    <xf numFmtId="1" fontId="5" fillId="15" borderId="25" xfId="0" applyNumberFormat="1" applyFont="1" applyFill="1" applyBorder="1" applyAlignment="1">
      <alignment vertical="center"/>
    </xf>
    <xf numFmtId="0" fontId="3" fillId="15" borderId="16" xfId="0" applyFont="1" applyFill="1" applyBorder="1" applyAlignment="1">
      <alignment horizontal="center" vertical="top" wrapText="1"/>
    </xf>
    <xf numFmtId="0" fontId="24" fillId="15" borderId="16" xfId="0" applyFont="1" applyFill="1" applyBorder="1" applyAlignment="1">
      <alignment horizontal="left" vertical="center"/>
    </xf>
    <xf numFmtId="0" fontId="27" fillId="15" borderId="16" xfId="0" applyFont="1" applyFill="1" applyBorder="1"/>
    <xf numFmtId="1" fontId="5" fillId="15" borderId="26" xfId="0" applyNumberFormat="1" applyFont="1" applyFill="1" applyBorder="1" applyAlignment="1">
      <alignment vertical="center"/>
    </xf>
    <xf numFmtId="1" fontId="28" fillId="20" borderId="20" xfId="0" applyNumberFormat="1" applyFont="1" applyFill="1" applyBorder="1" applyAlignment="1">
      <alignment vertical="center"/>
    </xf>
    <xf numFmtId="0" fontId="0" fillId="20" borderId="21" xfId="0" applyFill="1" applyBorder="1" applyAlignment="1"/>
    <xf numFmtId="0" fontId="0" fillId="20" borderId="19" xfId="0" applyFill="1" applyBorder="1" applyAlignment="1"/>
    <xf numFmtId="0" fontId="31" fillId="20" borderId="13" xfId="0" applyFont="1" applyFill="1" applyBorder="1" applyAlignment="1">
      <alignment horizontal="left" vertical="top"/>
    </xf>
    <xf numFmtId="0" fontId="0" fillId="20" borderId="11" xfId="0" applyFill="1" applyBorder="1" applyAlignment="1"/>
    <xf numFmtId="0" fontId="0" fillId="20" borderId="27" xfId="0" applyFill="1" applyBorder="1" applyAlignment="1"/>
    <xf numFmtId="1" fontId="28" fillId="20" borderId="28" xfId="0" applyNumberFormat="1" applyFont="1" applyFill="1" applyBorder="1" applyAlignment="1">
      <alignment vertical="center"/>
    </xf>
    <xf numFmtId="0" fontId="0" fillId="20" borderId="29" xfId="0" applyFill="1" applyBorder="1" applyAlignment="1"/>
    <xf numFmtId="0" fontId="0" fillId="20" borderId="30" xfId="0" applyFill="1" applyBorder="1" applyAlignment="1"/>
    <xf numFmtId="1" fontId="5" fillId="21" borderId="31" xfId="0" applyNumberFormat="1" applyFont="1" applyFill="1" applyBorder="1" applyAlignment="1">
      <alignment vertical="center"/>
    </xf>
    <xf numFmtId="1" fontId="5" fillId="19" borderId="22" xfId="0" applyNumberFormat="1" applyFont="1" applyFill="1" applyBorder="1" applyAlignment="1">
      <alignment vertical="center"/>
    </xf>
    <xf numFmtId="1" fontId="5" fillId="19" borderId="25" xfId="0" applyNumberFormat="1" applyFont="1" applyFill="1" applyBorder="1" applyAlignment="1">
      <alignment vertical="center"/>
    </xf>
    <xf numFmtId="1" fontId="5" fillId="22" borderId="22" xfId="0" applyNumberFormat="1" applyFont="1" applyFill="1" applyBorder="1" applyAlignment="1">
      <alignment vertical="center"/>
    </xf>
    <xf numFmtId="1" fontId="5" fillId="22" borderId="25" xfId="0" applyNumberFormat="1" applyFont="1" applyFill="1" applyBorder="1" applyAlignment="1">
      <alignment vertical="center"/>
    </xf>
    <xf numFmtId="0" fontId="25" fillId="15" borderId="0" xfId="0" applyFont="1" applyFill="1" applyBorder="1" applyAlignment="1" applyProtection="1">
      <alignment horizontal="left" indent="1"/>
    </xf>
    <xf numFmtId="167" fontId="25" fillId="15" borderId="33" xfId="32" applyNumberFormat="1" applyFont="1" applyFill="1" applyBorder="1" applyAlignment="1" applyProtection="1">
      <alignment horizontal="left" vertical="top" wrapText="1" indent="2"/>
    </xf>
    <xf numFmtId="0" fontId="6" fillId="15" borderId="34" xfId="0" applyFont="1" applyFill="1" applyBorder="1" applyAlignment="1" applyProtection="1">
      <alignment horizontal="left" vertical="top" wrapText="1" indent="1"/>
    </xf>
    <xf numFmtId="0" fontId="6" fillId="15" borderId="33" xfId="0" applyFont="1" applyFill="1" applyBorder="1" applyAlignment="1" applyProtection="1">
      <alignment horizontal="left" indent="1"/>
    </xf>
    <xf numFmtId="0" fontId="29" fillId="15" borderId="20" xfId="0" applyFont="1" applyFill="1" applyBorder="1" applyAlignment="1">
      <alignment vertical="center" wrapText="1"/>
    </xf>
    <xf numFmtId="0" fontId="29" fillId="15" borderId="19" xfId="0" applyFont="1" applyFill="1" applyBorder="1" applyAlignment="1">
      <alignment vertical="center"/>
    </xf>
    <xf numFmtId="0" fontId="6" fillId="15" borderId="13" xfId="0" applyFont="1" applyFill="1" applyBorder="1" applyAlignment="1">
      <alignment vertical="center" wrapText="1"/>
    </xf>
    <xf numFmtId="0" fontId="6" fillId="15" borderId="27" xfId="0" applyFont="1" applyFill="1" applyBorder="1" applyAlignment="1">
      <alignment vertical="center"/>
    </xf>
    <xf numFmtId="0" fontId="27" fillId="15" borderId="27" xfId="0" applyFont="1" applyFill="1" applyBorder="1"/>
    <xf numFmtId="0" fontId="3" fillId="15" borderId="0" xfId="0" applyFont="1" applyFill="1" applyBorder="1" applyAlignment="1">
      <alignment horizontal="center" vertical="center" wrapText="1"/>
    </xf>
    <xf numFmtId="9" fontId="6" fillId="15" borderId="0" xfId="42" applyFont="1" applyFill="1" applyAlignment="1">
      <alignment horizontal="right" vertical="top"/>
    </xf>
    <xf numFmtId="1" fontId="6" fillId="15" borderId="0" xfId="0" applyNumberFormat="1" applyFont="1" applyFill="1" applyBorder="1" applyAlignment="1">
      <alignment horizontal="center" vertical="center" wrapText="1"/>
    </xf>
    <xf numFmtId="0" fontId="35" fillId="15" borderId="0" xfId="0" applyFont="1" applyFill="1" applyBorder="1" applyAlignment="1">
      <alignment horizontal="center" vertical="center" wrapText="1"/>
    </xf>
    <xf numFmtId="0" fontId="26" fillId="15" borderId="0" xfId="0" applyFont="1" applyFill="1" applyBorder="1" applyAlignment="1">
      <alignment horizontal="center" vertical="center" wrapText="1"/>
    </xf>
    <xf numFmtId="0" fontId="26" fillId="15" borderId="1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readingOrder="1"/>
    </xf>
    <xf numFmtId="1" fontId="6" fillId="15" borderId="44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37" fillId="15" borderId="0" xfId="0" applyFont="1" applyFill="1"/>
    <xf numFmtId="0" fontId="37" fillId="15" borderId="0" xfId="0" applyFont="1" applyFill="1" applyBorder="1"/>
    <xf numFmtId="0" fontId="37" fillId="15" borderId="0" xfId="0" applyFont="1" applyFill="1" applyBorder="1" applyAlignment="1"/>
    <xf numFmtId="0" fontId="4" fillId="15" borderId="15" xfId="0" applyFont="1" applyFill="1" applyBorder="1" applyAlignment="1" applyProtection="1">
      <alignment vertical="top" wrapText="1"/>
      <protection locked="0"/>
    </xf>
    <xf numFmtId="0" fontId="4" fillId="15" borderId="2" xfId="0" applyFont="1" applyFill="1" applyBorder="1" applyAlignment="1" applyProtection="1">
      <alignment vertical="top" wrapText="1"/>
      <protection locked="0"/>
    </xf>
    <xf numFmtId="0" fontId="4" fillId="15" borderId="40" xfId="0" applyFont="1" applyFill="1" applyBorder="1" applyAlignment="1" applyProtection="1">
      <alignment vertical="top" wrapText="1"/>
      <protection locked="0"/>
    </xf>
    <xf numFmtId="1" fontId="4" fillId="15" borderId="2" xfId="0" applyNumberFormat="1" applyFont="1" applyFill="1" applyBorder="1" applyAlignment="1" applyProtection="1">
      <alignment vertical="top" wrapText="1"/>
      <protection locked="0"/>
    </xf>
    <xf numFmtId="0" fontId="4" fillId="15" borderId="2" xfId="0" quotePrefix="1" applyFont="1" applyFill="1" applyBorder="1" applyAlignment="1" applyProtection="1">
      <alignment vertical="top" wrapText="1"/>
      <protection locked="0"/>
    </xf>
    <xf numFmtId="0" fontId="4" fillId="15" borderId="15" xfId="0" quotePrefix="1" applyFont="1" applyFill="1" applyBorder="1" applyAlignment="1" applyProtection="1">
      <alignment vertical="top" wrapText="1"/>
      <protection locked="0"/>
    </xf>
    <xf numFmtId="0" fontId="32" fillId="15" borderId="36" xfId="0" applyFont="1" applyFill="1" applyBorder="1" applyAlignment="1" applyProtection="1">
      <alignment horizontal="center" vertical="center" wrapText="1"/>
      <protection locked="0"/>
    </xf>
    <xf numFmtId="0" fontId="32" fillId="15" borderId="14" xfId="0" applyFont="1" applyFill="1" applyBorder="1" applyAlignment="1" applyProtection="1">
      <alignment horizontal="center" vertical="center" wrapText="1"/>
      <protection locked="0"/>
    </xf>
    <xf numFmtId="0" fontId="32" fillId="15" borderId="24" xfId="0" applyFont="1" applyFill="1" applyBorder="1" applyAlignment="1" applyProtection="1">
      <alignment horizontal="center" vertical="center"/>
      <protection locked="0"/>
    </xf>
    <xf numFmtId="1" fontId="5" fillId="15" borderId="17" xfId="0" applyNumberFormat="1" applyFont="1" applyFill="1" applyBorder="1" applyAlignment="1" applyProtection="1">
      <alignment horizontal="left" textRotation="90" wrapText="1"/>
      <protection locked="0"/>
    </xf>
    <xf numFmtId="1" fontId="5" fillId="15" borderId="18" xfId="0" applyNumberFormat="1" applyFont="1" applyFill="1" applyBorder="1" applyAlignment="1" applyProtection="1">
      <alignment horizontal="left" textRotation="90" wrapText="1"/>
      <protection locked="0"/>
    </xf>
    <xf numFmtId="1" fontId="5" fillId="15" borderId="45" xfId="0" applyNumberFormat="1" applyFont="1" applyFill="1" applyBorder="1" applyAlignment="1" applyProtection="1">
      <alignment horizontal="left" textRotation="90" wrapText="1"/>
      <protection locked="0"/>
    </xf>
    <xf numFmtId="0" fontId="32" fillId="15" borderId="46" xfId="0" applyFont="1" applyFill="1" applyBorder="1" applyAlignment="1" applyProtection="1">
      <alignment horizontal="center" vertical="center" wrapText="1"/>
      <protection locked="0"/>
    </xf>
    <xf numFmtId="0" fontId="32" fillId="15" borderId="24" xfId="0" applyFont="1" applyFill="1" applyBorder="1" applyAlignment="1" applyProtection="1">
      <alignment horizontal="center" vertical="center" wrapText="1"/>
      <protection locked="0"/>
    </xf>
    <xf numFmtId="0" fontId="32" fillId="15" borderId="47" xfId="0" applyNumberFormat="1" applyFont="1" applyFill="1" applyBorder="1" applyAlignment="1" applyProtection="1">
      <alignment horizontal="center" vertical="center" wrapText="1"/>
      <protection locked="0"/>
    </xf>
    <xf numFmtId="0" fontId="39" fillId="15" borderId="0" xfId="0" applyFont="1" applyFill="1" applyBorder="1" applyAlignment="1" applyProtection="1">
      <alignment horizontal="center"/>
      <protection locked="0"/>
    </xf>
    <xf numFmtId="0" fontId="39" fillId="15" borderId="0" xfId="0" applyFont="1" applyFill="1" applyBorder="1" applyAlignment="1" applyProtection="1">
      <protection locked="0"/>
    </xf>
    <xf numFmtId="0" fontId="39" fillId="15" borderId="0" xfId="0" applyFont="1" applyFill="1" applyBorder="1" applyProtection="1">
      <protection locked="0"/>
    </xf>
    <xf numFmtId="0" fontId="0" fillId="15" borderId="0" xfId="0" applyFill="1" applyBorder="1" applyProtection="1">
      <protection locked="0"/>
    </xf>
    <xf numFmtId="0" fontId="0" fillId="15" borderId="0" xfId="0" applyFill="1" applyProtection="1">
      <protection locked="0"/>
    </xf>
    <xf numFmtId="1" fontId="6" fillId="15" borderId="2" xfId="0" applyNumberFormat="1" applyFont="1" applyFill="1" applyBorder="1" applyAlignment="1" applyProtection="1">
      <alignment horizontal="center" vertical="center" wrapText="1"/>
    </xf>
    <xf numFmtId="1" fontId="6" fillId="15" borderId="39" xfId="0" applyNumberFormat="1" applyFont="1" applyFill="1" applyBorder="1" applyAlignment="1" applyProtection="1">
      <alignment horizontal="center" vertical="center" wrapText="1"/>
    </xf>
    <xf numFmtId="1" fontId="5" fillId="15" borderId="50" xfId="0" applyNumberFormat="1" applyFont="1" applyFill="1" applyBorder="1" applyAlignment="1" applyProtection="1">
      <alignment horizontal="left" textRotation="90" wrapText="1"/>
    </xf>
    <xf numFmtId="1" fontId="5" fillId="15" borderId="43" xfId="0" applyNumberFormat="1" applyFont="1" applyFill="1" applyBorder="1" applyAlignment="1" applyProtection="1">
      <alignment horizontal="left" textRotation="90" wrapText="1"/>
    </xf>
    <xf numFmtId="1" fontId="5" fillId="15" borderId="42" xfId="0" applyNumberFormat="1" applyFont="1" applyFill="1" applyBorder="1" applyAlignment="1" applyProtection="1">
      <alignment horizontal="left" textRotation="90" wrapText="1"/>
    </xf>
    <xf numFmtId="0" fontId="37" fillId="15" borderId="0" xfId="0" applyFont="1" applyFill="1" applyBorder="1" applyAlignment="1">
      <alignment wrapText="1"/>
    </xf>
    <xf numFmtId="1" fontId="4" fillId="0" borderId="2" xfId="0" applyNumberFormat="1" applyFont="1" applyFill="1" applyBorder="1" applyAlignment="1" applyProtection="1">
      <alignment vertical="top" wrapText="1"/>
      <protection locked="0"/>
    </xf>
    <xf numFmtId="0" fontId="4" fillId="0" borderId="35" xfId="0" applyFont="1" applyFill="1" applyBorder="1" applyAlignment="1" applyProtection="1">
      <alignment vertical="top" wrapText="1"/>
      <protection locked="0"/>
    </xf>
    <xf numFmtId="1" fontId="4" fillId="0" borderId="35" xfId="0" applyNumberFormat="1" applyFont="1" applyFill="1" applyBorder="1" applyAlignment="1" applyProtection="1">
      <alignment vertical="top" wrapText="1"/>
      <protection locked="0"/>
    </xf>
    <xf numFmtId="0" fontId="4" fillId="15" borderId="0" xfId="0" applyFont="1" applyFill="1" applyBorder="1" applyAlignment="1">
      <alignment horizontal="center" vertical="center" wrapText="1"/>
    </xf>
    <xf numFmtId="1" fontId="4" fillId="0" borderId="49" xfId="0" applyNumberFormat="1" applyFont="1" applyFill="1" applyBorder="1" applyAlignment="1" applyProtection="1">
      <alignment vertical="top" wrapText="1"/>
      <protection locked="0"/>
    </xf>
    <xf numFmtId="1" fontId="6" fillId="15" borderId="52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3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5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38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6" xfId="0" applyNumberFormat="1" applyFont="1" applyFill="1" applyBorder="1" applyAlignment="1" applyProtection="1">
      <alignment horizontal="center" vertical="center" wrapText="1"/>
    </xf>
    <xf numFmtId="1" fontId="6" fillId="15" borderId="57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8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4" xfId="0" applyNumberFormat="1" applyFont="1" applyFill="1" applyBorder="1" applyAlignment="1" applyProtection="1">
      <alignment horizontal="center" vertical="center" wrapText="1"/>
      <protection locked="0"/>
    </xf>
    <xf numFmtId="1" fontId="6" fillId="15" borderId="56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51" xfId="0" applyNumberFormat="1" applyFont="1" applyFill="1" applyBorder="1" applyAlignment="1" applyProtection="1">
      <alignment horizontal="justify" vertical="top" wrapText="1"/>
      <protection locked="0"/>
    </xf>
    <xf numFmtId="1" fontId="4" fillId="0" borderId="39" xfId="0" applyNumberFormat="1" applyFont="1" applyFill="1" applyBorder="1" applyAlignment="1" applyProtection="1">
      <alignment horizontal="justify" vertical="top" wrapText="1"/>
      <protection locked="0"/>
    </xf>
    <xf numFmtId="1" fontId="4" fillId="0" borderId="35" xfId="0" quotePrefix="1" applyNumberFormat="1" applyFont="1" applyFill="1" applyBorder="1" applyAlignment="1" applyProtection="1">
      <alignment vertical="top" wrapText="1"/>
      <protection locked="0"/>
    </xf>
    <xf numFmtId="0" fontId="43" fillId="0" borderId="0" xfId="51" applyFont="1" applyAlignment="1">
      <alignment horizontal="left"/>
    </xf>
    <xf numFmtId="0" fontId="42" fillId="0" borderId="0" xfId="51" applyFont="1"/>
    <xf numFmtId="0" fontId="43" fillId="0" borderId="0" xfId="51" applyFont="1" applyAlignment="1">
      <alignment horizontal="center"/>
    </xf>
    <xf numFmtId="0" fontId="42" fillId="0" borderId="59" xfId="51" applyFont="1" applyBorder="1"/>
    <xf numFmtId="0" fontId="42" fillId="0" borderId="59" xfId="51" applyFont="1" applyBorder="1" applyAlignment="1">
      <alignment horizontal="center"/>
    </xf>
    <xf numFmtId="0" fontId="42" fillId="0" borderId="60" xfId="51" applyFont="1" applyBorder="1"/>
    <xf numFmtId="0" fontId="42" fillId="0" borderId="60" xfId="51" applyFont="1" applyBorder="1" applyAlignment="1">
      <alignment horizontal="center"/>
    </xf>
    <xf numFmtId="168" fontId="1" fillId="0" borderId="60" xfId="42" applyNumberFormat="1" applyFont="1" applyBorder="1" applyAlignment="1">
      <alignment horizontal="center"/>
    </xf>
    <xf numFmtId="168" fontId="1" fillId="0" borderId="60" xfId="42" applyNumberFormat="1" applyBorder="1" applyAlignment="1">
      <alignment horizontal="center"/>
    </xf>
    <xf numFmtId="0" fontId="42" fillId="0" borderId="59" xfId="51" applyFont="1" applyBorder="1" applyAlignment="1">
      <alignment vertical="top" wrapText="1"/>
    </xf>
    <xf numFmtId="0" fontId="42" fillId="0" borderId="60" xfId="51" applyFont="1" applyBorder="1" applyAlignment="1">
      <alignment vertical="top" wrapText="1"/>
    </xf>
    <xf numFmtId="0" fontId="41" fillId="0" borderId="0" xfId="51" applyFont="1"/>
    <xf numFmtId="0" fontId="41" fillId="0" borderId="59" xfId="51" applyFont="1" applyBorder="1"/>
    <xf numFmtId="169" fontId="1" fillId="0" borderId="63" xfId="42" applyNumberFormat="1" applyBorder="1" applyAlignment="1">
      <alignment horizontal="center"/>
    </xf>
    <xf numFmtId="0" fontId="41" fillId="0" borderId="59" xfId="51" applyFont="1" applyBorder="1" applyAlignment="1">
      <alignment horizontal="center"/>
    </xf>
    <xf numFmtId="0" fontId="41" fillId="0" borderId="60" xfId="51" applyFont="1" applyBorder="1"/>
    <xf numFmtId="0" fontId="41" fillId="0" borderId="60" xfId="51" applyFont="1" applyBorder="1" applyAlignment="1">
      <alignment horizontal="center"/>
    </xf>
    <xf numFmtId="169" fontId="1" fillId="0" borderId="61" xfId="42" applyNumberFormat="1" applyBorder="1" applyAlignment="1">
      <alignment horizontal="center"/>
    </xf>
    <xf numFmtId="0" fontId="44" fillId="0" borderId="0" xfId="51" applyFont="1" applyAlignment="1">
      <alignment horizontal="center"/>
    </xf>
    <xf numFmtId="168" fontId="42" fillId="23" borderId="59" xfId="51" applyNumberFormat="1" applyFont="1" applyFill="1" applyBorder="1" applyAlignment="1">
      <alignment horizontal="center"/>
    </xf>
    <xf numFmtId="168" fontId="42" fillId="23" borderId="60" xfId="51" applyNumberFormat="1" applyFont="1" applyFill="1" applyBorder="1" applyAlignment="1">
      <alignment horizontal="center"/>
    </xf>
    <xf numFmtId="0" fontId="44" fillId="0" borderId="0" xfId="51" applyFont="1" applyAlignment="1">
      <alignment horizontal="left"/>
    </xf>
    <xf numFmtId="3" fontId="42" fillId="0" borderId="0" xfId="51" applyNumberFormat="1" applyFont="1"/>
    <xf numFmtId="0" fontId="45" fillId="15" borderId="0" xfId="0" applyFont="1" applyFill="1" applyBorder="1" applyAlignment="1">
      <alignment horizontal="left" vertical="center"/>
    </xf>
    <xf numFmtId="1" fontId="4" fillId="0" borderId="37" xfId="0" applyNumberFormat="1" applyFont="1" applyFill="1" applyBorder="1" applyAlignment="1" applyProtection="1">
      <alignment vertical="top" wrapText="1"/>
      <protection locked="0"/>
    </xf>
    <xf numFmtId="3" fontId="1" fillId="0" borderId="60" xfId="42" applyNumberFormat="1" applyFont="1" applyBorder="1" applyAlignment="1">
      <alignment horizontal="center"/>
    </xf>
    <xf numFmtId="3" fontId="1" fillId="0" borderId="64" xfId="42" applyNumberFormat="1" applyFont="1" applyBorder="1" applyAlignment="1">
      <alignment horizontal="center"/>
    </xf>
    <xf numFmtId="1" fontId="5" fillId="23" borderId="0" xfId="0" applyNumberFormat="1" applyFont="1" applyFill="1" applyBorder="1" applyAlignment="1">
      <alignment vertical="center"/>
    </xf>
    <xf numFmtId="0" fontId="0" fillId="23" borderId="0" xfId="0" applyFill="1" applyBorder="1" applyAlignment="1"/>
    <xf numFmtId="0" fontId="0" fillId="23" borderId="11" xfId="0" applyFill="1" applyBorder="1" applyAlignment="1"/>
    <xf numFmtId="0" fontId="27" fillId="15" borderId="0" xfId="0" applyFont="1" applyFill="1" applyBorder="1" applyAlignment="1">
      <alignment wrapText="1"/>
    </xf>
    <xf numFmtId="0" fontId="27" fillId="15" borderId="0" xfId="0" applyFont="1" applyFill="1" applyAlignment="1">
      <alignment wrapText="1"/>
    </xf>
    <xf numFmtId="0" fontId="4" fillId="15" borderId="0" xfId="0" applyFont="1" applyFill="1" applyBorder="1" applyAlignment="1">
      <alignment vertical="top" wrapText="1"/>
    </xf>
    <xf numFmtId="169" fontId="6" fillId="15" borderId="2" xfId="0" applyNumberFormat="1" applyFont="1" applyFill="1" applyBorder="1" applyAlignment="1" applyProtection="1">
      <alignment horizontal="center" vertical="center" wrapText="1"/>
    </xf>
    <xf numFmtId="0" fontId="32" fillId="15" borderId="47" xfId="0" applyNumberFormat="1" applyFont="1" applyFill="1" applyBorder="1" applyAlignment="1" applyProtection="1">
      <alignment horizontal="center" vertical="center" textRotation="90" wrapText="1"/>
      <protection locked="0"/>
    </xf>
    <xf numFmtId="3" fontId="6" fillId="15" borderId="2" xfId="0" applyNumberFormat="1" applyFont="1" applyFill="1" applyBorder="1" applyAlignment="1" applyProtection="1">
      <alignment horizontal="center" vertical="center" wrapText="1"/>
    </xf>
    <xf numFmtId="0" fontId="34" fillId="24" borderId="0" xfId="0" applyFont="1" applyFill="1" applyBorder="1" applyAlignment="1">
      <alignment vertical="center"/>
    </xf>
    <xf numFmtId="0" fontId="34" fillId="24" borderId="0" xfId="0" applyFont="1" applyFill="1" applyBorder="1" applyAlignment="1">
      <alignment horizontal="right" vertical="center"/>
    </xf>
    <xf numFmtId="14" fontId="34" fillId="24" borderId="0" xfId="0" applyNumberFormat="1" applyFont="1" applyFill="1" applyBorder="1" applyAlignment="1">
      <alignment horizontal="left" vertical="center"/>
    </xf>
    <xf numFmtId="14" fontId="34" fillId="24" borderId="0" xfId="0" applyNumberFormat="1" applyFont="1" applyFill="1" applyBorder="1" applyAlignment="1">
      <alignment vertical="center" wrapText="1"/>
    </xf>
    <xf numFmtId="0" fontId="33" fillId="24" borderId="0" xfId="0" applyFont="1" applyFill="1" applyBorder="1" applyAlignment="1">
      <alignment horizontal="right"/>
    </xf>
    <xf numFmtId="14" fontId="33" fillId="24" borderId="16" xfId="0" applyNumberFormat="1" applyFont="1" applyFill="1" applyBorder="1" applyAlignment="1">
      <alignment horizontal="left"/>
    </xf>
    <xf numFmtId="0" fontId="38" fillId="24" borderId="0" xfId="0" applyFont="1" applyFill="1"/>
    <xf numFmtId="0" fontId="33" fillId="24" borderId="0" xfId="0" applyFont="1" applyFill="1"/>
    <xf numFmtId="14" fontId="34" fillId="24" borderId="21" xfId="0" applyNumberFormat="1" applyFont="1" applyFill="1" applyBorder="1" applyAlignment="1">
      <alignment horizontal="left" vertical="center"/>
    </xf>
    <xf numFmtId="1" fontId="5" fillId="21" borderId="65" xfId="0" applyNumberFormat="1" applyFont="1" applyFill="1" applyBorder="1" applyAlignment="1">
      <alignment vertical="center"/>
    </xf>
    <xf numFmtId="0" fontId="34" fillId="24" borderId="21" xfId="0" applyFont="1" applyFill="1" applyBorder="1" applyAlignment="1">
      <alignment vertical="center"/>
    </xf>
    <xf numFmtId="0" fontId="4" fillId="0" borderId="2" xfId="0" applyFont="1" applyFill="1" applyBorder="1" applyAlignment="1" applyProtection="1">
      <alignment vertical="top" wrapText="1"/>
      <protection locked="0"/>
    </xf>
    <xf numFmtId="169" fontId="6" fillId="15" borderId="39" xfId="0" applyNumberFormat="1" applyFont="1" applyFill="1" applyBorder="1" applyAlignment="1" applyProtection="1">
      <alignment horizontal="center" vertical="center" wrapText="1"/>
    </xf>
    <xf numFmtId="3" fontId="6" fillId="15" borderId="39" xfId="0" applyNumberFormat="1" applyFont="1" applyFill="1" applyBorder="1" applyAlignment="1" applyProtection="1">
      <alignment horizontal="center" vertical="center" wrapText="1"/>
    </xf>
    <xf numFmtId="0" fontId="27" fillId="0" borderId="0" xfId="0" applyFont="1"/>
    <xf numFmtId="0" fontId="28" fillId="15" borderId="47" xfId="0" applyNumberFormat="1" applyFont="1" applyFill="1" applyBorder="1" applyAlignment="1" applyProtection="1">
      <alignment horizontal="center" vertical="center" textRotation="90" wrapText="1"/>
      <protection locked="0"/>
    </xf>
    <xf numFmtId="0" fontId="27" fillId="25" borderId="38" xfId="0" applyFont="1" applyFill="1" applyBorder="1"/>
    <xf numFmtId="170" fontId="27" fillId="25" borderId="38" xfId="0" applyNumberFormat="1" applyFont="1" applyFill="1" applyBorder="1" applyAlignment="1">
      <alignment horizontal="center"/>
    </xf>
    <xf numFmtId="0" fontId="27" fillId="25" borderId="67" xfId="0" applyFont="1" applyFill="1" applyBorder="1"/>
    <xf numFmtId="0" fontId="27" fillId="25" borderId="68" xfId="0" applyFont="1" applyFill="1" applyBorder="1"/>
    <xf numFmtId="0" fontId="46" fillId="25" borderId="67" xfId="0" applyFont="1" applyFill="1" applyBorder="1" applyAlignment="1">
      <alignment horizontal="center"/>
    </xf>
    <xf numFmtId="0" fontId="46" fillId="25" borderId="68" xfId="0" applyFont="1" applyFill="1" applyBorder="1" applyAlignment="1">
      <alignment horizontal="center"/>
    </xf>
    <xf numFmtId="0" fontId="46" fillId="25" borderId="69" xfId="0" applyFont="1" applyFill="1" applyBorder="1" applyAlignment="1">
      <alignment horizontal="right"/>
    </xf>
    <xf numFmtId="170" fontId="46" fillId="25" borderId="69" xfId="0" applyNumberFormat="1" applyFont="1" applyFill="1" applyBorder="1" applyAlignment="1">
      <alignment horizontal="center"/>
    </xf>
    <xf numFmtId="1" fontId="46" fillId="25" borderId="70" xfId="0" applyNumberFormat="1" applyFont="1" applyFill="1" applyBorder="1" applyAlignment="1">
      <alignment horizontal="center"/>
    </xf>
    <xf numFmtId="1" fontId="27" fillId="25" borderId="38" xfId="0" applyNumberFormat="1" applyFont="1" applyFill="1" applyBorder="1" applyAlignment="1">
      <alignment horizontal="center"/>
    </xf>
    <xf numFmtId="0" fontId="4" fillId="27" borderId="12" xfId="0" applyFont="1" applyFill="1" applyBorder="1" applyAlignment="1">
      <alignment horizontal="center" vertical="top" wrapText="1"/>
    </xf>
    <xf numFmtId="0" fontId="4" fillId="27" borderId="13" xfId="0" applyFont="1" applyFill="1" applyBorder="1" applyAlignment="1">
      <alignment horizontal="center" vertical="top" wrapText="1"/>
    </xf>
    <xf numFmtId="0" fontId="5" fillId="27" borderId="14" xfId="0" applyFont="1" applyFill="1" applyBorder="1" applyAlignment="1" applyProtection="1">
      <alignment horizontal="center" vertical="center" wrapText="1"/>
      <protection locked="0"/>
    </xf>
    <xf numFmtId="0" fontId="4" fillId="27" borderId="48" xfId="0" applyNumberFormat="1" applyFont="1" applyFill="1" applyBorder="1" applyAlignment="1" applyProtection="1">
      <alignment horizontal="center" vertical="top" wrapText="1"/>
      <protection locked="0"/>
    </xf>
    <xf numFmtId="0" fontId="27" fillId="27" borderId="0" xfId="0" applyFont="1" applyFill="1"/>
    <xf numFmtId="0" fontId="2" fillId="28" borderId="20" xfId="0" applyFont="1" applyFill="1" applyBorder="1" applyAlignment="1">
      <alignment vertical="center"/>
    </xf>
    <xf numFmtId="0" fontId="2" fillId="28" borderId="21" xfId="0" applyFont="1" applyFill="1" applyBorder="1" applyAlignment="1">
      <alignment vertical="center"/>
    </xf>
    <xf numFmtId="0" fontId="27" fillId="28" borderId="21" xfId="0" applyFont="1" applyFill="1" applyBorder="1"/>
    <xf numFmtId="0" fontId="27" fillId="28" borderId="19" xfId="0" applyFont="1" applyFill="1" applyBorder="1"/>
    <xf numFmtId="0" fontId="27" fillId="28" borderId="0" xfId="0" applyFont="1" applyFill="1"/>
    <xf numFmtId="0" fontId="33" fillId="28" borderId="13" xfId="0" applyFont="1" applyFill="1" applyBorder="1" applyAlignment="1">
      <alignment vertical="center"/>
    </xf>
    <xf numFmtId="0" fontId="33" fillId="28" borderId="11" xfId="0" applyFont="1" applyFill="1" applyBorder="1" applyAlignment="1">
      <alignment vertical="center"/>
    </xf>
    <xf numFmtId="0" fontId="33" fillId="28" borderId="11" xfId="0" applyFont="1" applyFill="1" applyBorder="1" applyAlignment="1">
      <alignment horizontal="right" vertical="center"/>
    </xf>
    <xf numFmtId="14" fontId="33" fillId="28" borderId="11" xfId="0" applyNumberFormat="1" applyFont="1" applyFill="1" applyBorder="1" applyAlignment="1">
      <alignment horizontal="left" vertical="center"/>
    </xf>
    <xf numFmtId="14" fontId="33" fillId="28" borderId="11" xfId="0" applyNumberFormat="1" applyFont="1" applyFill="1" applyBorder="1" applyAlignment="1">
      <alignment vertical="center" wrapText="1"/>
    </xf>
    <xf numFmtId="0" fontId="33" fillId="28" borderId="11" xfId="0" applyFont="1" applyFill="1" applyBorder="1" applyAlignment="1">
      <alignment horizontal="right"/>
    </xf>
    <xf numFmtId="14" fontId="33" fillId="28" borderId="27" xfId="0" applyNumberFormat="1" applyFont="1" applyFill="1" applyBorder="1" applyAlignment="1">
      <alignment horizontal="left"/>
    </xf>
    <xf numFmtId="0" fontId="33" fillId="28" borderId="0" xfId="0" applyFont="1" applyFill="1"/>
    <xf numFmtId="0" fontId="34" fillId="24" borderId="20" xfId="0" applyFont="1" applyFill="1" applyBorder="1" applyAlignment="1">
      <alignment vertical="center"/>
    </xf>
    <xf numFmtId="0" fontId="4" fillId="27" borderId="0" xfId="0" applyFont="1" applyFill="1" applyBorder="1" applyAlignment="1">
      <alignment horizontal="center" vertical="top" wrapText="1"/>
    </xf>
    <xf numFmtId="0" fontId="4" fillId="27" borderId="11" xfId="0" applyFont="1" applyFill="1" applyBorder="1" applyAlignment="1">
      <alignment horizontal="center" vertical="top" wrapText="1"/>
    </xf>
    <xf numFmtId="0" fontId="5" fillId="27" borderId="13" xfId="0" applyFont="1" applyFill="1" applyBorder="1" applyAlignment="1" applyProtection="1">
      <alignment horizontal="center" vertical="center" wrapText="1"/>
      <protection locked="0"/>
    </xf>
    <xf numFmtId="0" fontId="4" fillId="27" borderId="49" xfId="0" applyNumberFormat="1" applyFont="1" applyFill="1" applyBorder="1" applyAlignment="1" applyProtection="1">
      <alignment horizontal="center" vertical="top" wrapText="1"/>
      <protection locked="0"/>
    </xf>
    <xf numFmtId="0" fontId="4" fillId="0" borderId="39" xfId="0" applyFont="1" applyFill="1" applyBorder="1" applyAlignment="1" applyProtection="1">
      <alignment vertical="top" wrapText="1"/>
      <protection locked="0"/>
    </xf>
    <xf numFmtId="1" fontId="4" fillId="0" borderId="39" xfId="0" applyNumberFormat="1" applyFont="1" applyFill="1" applyBorder="1" applyAlignment="1" applyProtection="1">
      <alignment vertical="top" wrapText="1"/>
      <protection locked="0"/>
    </xf>
    <xf numFmtId="1" fontId="4" fillId="0" borderId="40" xfId="0" applyNumberFormat="1" applyFont="1" applyFill="1" applyBorder="1" applyAlignment="1" applyProtection="1">
      <alignment vertical="top" wrapText="1"/>
      <protection locked="0"/>
    </xf>
    <xf numFmtId="0" fontId="4" fillId="27" borderId="37" xfId="0" applyNumberFormat="1" applyFont="1" applyFill="1" applyBorder="1" applyAlignment="1" applyProtection="1">
      <alignment horizontal="center" vertical="top" wrapText="1"/>
      <protection locked="0"/>
    </xf>
    <xf numFmtId="0" fontId="0" fillId="28" borderId="0" xfId="0" applyFill="1"/>
    <xf numFmtId="0" fontId="4" fillId="15" borderId="0" xfId="0" applyFont="1" applyFill="1" applyBorder="1" applyAlignment="1" applyProtection="1">
      <alignment horizontal="left"/>
      <protection locked="0"/>
    </xf>
    <xf numFmtId="0" fontId="4" fillId="15" borderId="32" xfId="0" applyFont="1" applyFill="1" applyBorder="1" applyAlignment="1" applyProtection="1">
      <alignment horizontal="left"/>
      <protection locked="0"/>
    </xf>
    <xf numFmtId="14" fontId="4" fillId="15" borderId="0" xfId="0" applyNumberFormat="1" applyFont="1" applyFill="1" applyBorder="1" applyAlignment="1" applyProtection="1">
      <alignment horizontal="left"/>
      <protection locked="0"/>
    </xf>
    <xf numFmtId="0" fontId="4" fillId="15" borderId="32" xfId="0" applyFont="1" applyFill="1" applyBorder="1" applyAlignment="1" applyProtection="1">
      <alignment horizontal="left" vertical="top" wrapText="1"/>
      <protection locked="0"/>
    </xf>
    <xf numFmtId="0" fontId="4" fillId="15" borderId="0" xfId="0" applyFont="1" applyFill="1" applyBorder="1" applyAlignment="1" applyProtection="1">
      <alignment horizontal="left" vertical="top" wrapText="1"/>
      <protection locked="0"/>
    </xf>
    <xf numFmtId="167" fontId="4" fillId="15" borderId="33" xfId="32" applyNumberFormat="1" applyFont="1" applyFill="1" applyBorder="1" applyAlignment="1" applyProtection="1">
      <alignment horizontal="left" vertical="top" wrapText="1" indent="2"/>
    </xf>
    <xf numFmtId="0" fontId="33" fillId="28" borderId="0" xfId="0" applyFont="1" applyFill="1" applyBorder="1" applyAlignment="1">
      <alignment vertical="center"/>
    </xf>
    <xf numFmtId="0" fontId="6" fillId="26" borderId="38" xfId="0" applyFont="1" applyFill="1" applyBorder="1"/>
    <xf numFmtId="0" fontId="6" fillId="26" borderId="38" xfId="0" applyFont="1" applyFill="1" applyBorder="1" applyAlignment="1">
      <alignment horizontal="center"/>
    </xf>
    <xf numFmtId="0" fontId="6" fillId="26" borderId="66" xfId="0" applyFont="1" applyFill="1" applyBorder="1" applyAlignment="1">
      <alignment horizontal="center"/>
    </xf>
    <xf numFmtId="15" fontId="33" fillId="28" borderId="11" xfId="0" applyNumberFormat="1" applyFont="1" applyFill="1" applyBorder="1" applyAlignment="1">
      <alignment vertical="center"/>
    </xf>
    <xf numFmtId="3" fontId="34" fillId="24" borderId="71" xfId="0" applyNumberFormat="1" applyFont="1" applyFill="1" applyBorder="1" applyAlignment="1">
      <alignment vertical="center"/>
    </xf>
    <xf numFmtId="164" fontId="34" fillId="24" borderId="71" xfId="0" applyNumberFormat="1" applyFont="1" applyFill="1" applyBorder="1" applyAlignment="1">
      <alignment vertical="center"/>
    </xf>
    <xf numFmtId="2" fontId="41" fillId="28" borderId="72" xfId="0" applyNumberFormat="1" applyFont="1" applyFill="1" applyBorder="1" applyAlignment="1">
      <alignment vertical="top"/>
    </xf>
    <xf numFmtId="2" fontId="41" fillId="28" borderId="73" xfId="0" applyNumberFormat="1" applyFont="1" applyFill="1" applyBorder="1" applyAlignment="1">
      <alignment vertical="top"/>
    </xf>
    <xf numFmtId="0" fontId="43" fillId="0" borderId="74" xfId="51" applyFont="1" applyBorder="1" applyAlignment="1">
      <alignment horizontal="center"/>
    </xf>
    <xf numFmtId="0" fontId="41" fillId="0" borderId="75" xfId="51" applyFont="1" applyBorder="1"/>
    <xf numFmtId="0" fontId="43" fillId="0" borderId="76" xfId="51" applyFont="1" applyBorder="1" applyAlignment="1">
      <alignment horizontal="center"/>
    </xf>
    <xf numFmtId="0" fontId="41" fillId="0" borderId="77" xfId="51" applyFont="1" applyBorder="1"/>
    <xf numFmtId="0" fontId="43" fillId="0" borderId="78" xfId="51" applyFont="1" applyBorder="1" applyAlignment="1">
      <alignment horizontal="center"/>
    </xf>
    <xf numFmtId="0" fontId="41" fillId="0" borderId="79" xfId="51" applyFont="1" applyBorder="1"/>
    <xf numFmtId="0" fontId="41" fillId="0" borderId="74" xfId="51" applyFont="1" applyBorder="1" applyAlignment="1">
      <alignment horizontal="center"/>
    </xf>
    <xf numFmtId="0" fontId="41" fillId="0" borderId="75" xfId="51" applyFont="1" applyBorder="1" applyAlignment="1">
      <alignment horizontal="center"/>
    </xf>
    <xf numFmtId="0" fontId="41" fillId="0" borderId="76" xfId="51" applyFont="1" applyBorder="1" applyAlignment="1">
      <alignment horizontal="center"/>
    </xf>
    <xf numFmtId="0" fontId="41" fillId="0" borderId="77" xfId="51" applyFont="1" applyBorder="1" applyAlignment="1">
      <alignment horizontal="center"/>
    </xf>
    <xf numFmtId="0" fontId="41" fillId="0" borderId="78" xfId="51" applyFont="1" applyBorder="1" applyAlignment="1">
      <alignment horizontal="center"/>
    </xf>
    <xf numFmtId="0" fontId="41" fillId="0" borderId="79" xfId="51" applyFont="1" applyBorder="1" applyAlignment="1">
      <alignment horizontal="center"/>
    </xf>
    <xf numFmtId="0" fontId="42" fillId="0" borderId="75" xfId="51" applyFont="1" applyBorder="1"/>
    <xf numFmtId="0" fontId="42" fillId="0" borderId="79" xfId="51" applyFont="1" applyBorder="1"/>
    <xf numFmtId="0" fontId="44" fillId="0" borderId="0" xfId="51" applyFont="1" applyAlignment="1">
      <alignment horizontal="left" vertical="top"/>
    </xf>
    <xf numFmtId="0" fontId="41" fillId="28" borderId="80" xfId="0" applyFont="1" applyFill="1" applyBorder="1"/>
    <xf numFmtId="0" fontId="41" fillId="28" borderId="81" xfId="0" applyFont="1" applyFill="1" applyBorder="1"/>
    <xf numFmtId="0" fontId="41" fillId="28" borderId="82" xfId="0" applyFont="1" applyFill="1" applyBorder="1"/>
    <xf numFmtId="0" fontId="41" fillId="28" borderId="19" xfId="0" applyFont="1" applyFill="1" applyBorder="1"/>
    <xf numFmtId="0" fontId="0" fillId="0" borderId="0" xfId="0" applyFill="1" applyBorder="1"/>
    <xf numFmtId="0" fontId="41" fillId="0" borderId="83" xfId="0" applyFont="1" applyBorder="1" applyAlignment="1">
      <alignment horizontal="center"/>
    </xf>
    <xf numFmtId="0" fontId="41" fillId="0" borderId="84" xfId="51" applyFont="1" applyBorder="1"/>
    <xf numFmtId="9" fontId="41" fillId="0" borderId="84" xfId="51" applyNumberFormat="1" applyFont="1" applyBorder="1" applyAlignment="1">
      <alignment horizontal="center"/>
    </xf>
    <xf numFmtId="169" fontId="1" fillId="0" borderId="85" xfId="42" applyNumberFormat="1" applyBorder="1" applyAlignment="1">
      <alignment horizontal="center"/>
    </xf>
    <xf numFmtId="0" fontId="41" fillId="0" borderId="86" xfId="51" applyFont="1" applyBorder="1"/>
    <xf numFmtId="0" fontId="41" fillId="0" borderId="87" xfId="0" applyFont="1" applyBorder="1" applyAlignment="1">
      <alignment horizontal="center"/>
    </xf>
    <xf numFmtId="0" fontId="41" fillId="0" borderId="88" xfId="51" applyFont="1" applyBorder="1"/>
    <xf numFmtId="0" fontId="41" fillId="0" borderId="89" xfId="0" applyFont="1" applyBorder="1" applyAlignment="1">
      <alignment horizontal="center"/>
    </xf>
    <xf numFmtId="0" fontId="41" fillId="0" borderId="90" xfId="51" applyFont="1" applyBorder="1"/>
    <xf numFmtId="0" fontId="41" fillId="0" borderId="91" xfId="0" applyFont="1" applyBorder="1" applyAlignment="1">
      <alignment horizontal="center"/>
    </xf>
    <xf numFmtId="0" fontId="41" fillId="0" borderId="92" xfId="51" applyFont="1" applyBorder="1"/>
    <xf numFmtId="0" fontId="41" fillId="0" borderId="92" xfId="51" applyFont="1" applyBorder="1" applyAlignment="1">
      <alignment horizontal="center"/>
    </xf>
    <xf numFmtId="169" fontId="1" fillId="0" borderId="93" xfId="42" applyNumberFormat="1" applyBorder="1" applyAlignment="1">
      <alignment horizontal="center"/>
    </xf>
    <xf numFmtId="0" fontId="41" fillId="0" borderId="94" xfId="51" applyFont="1" applyBorder="1"/>
    <xf numFmtId="2" fontId="41" fillId="28" borderId="95" xfId="0" applyNumberFormat="1" applyFont="1" applyFill="1" applyBorder="1" applyAlignment="1">
      <alignment vertical="top"/>
    </xf>
    <xf numFmtId="2" fontId="41" fillId="28" borderId="95" xfId="0" applyNumberFormat="1" applyFont="1" applyFill="1" applyBorder="1" applyAlignment="1">
      <alignment vertical="top" wrapText="1"/>
    </xf>
    <xf numFmtId="2" fontId="41" fillId="28" borderId="96" xfId="0" applyNumberFormat="1" applyFont="1" applyFill="1" applyBorder="1" applyAlignment="1">
      <alignment vertical="top" wrapText="1"/>
    </xf>
    <xf numFmtId="0" fontId="42" fillId="0" borderId="83" xfId="0" applyFont="1" applyBorder="1" applyAlignment="1">
      <alignment horizontal="center"/>
    </xf>
    <xf numFmtId="0" fontId="42" fillId="0" borderId="84" xfId="51" applyFont="1" applyBorder="1"/>
    <xf numFmtId="9" fontId="42" fillId="0" borderId="84" xfId="51" applyNumberFormat="1" applyFont="1" applyBorder="1" applyAlignment="1">
      <alignment horizontal="center"/>
    </xf>
    <xf numFmtId="168" fontId="42" fillId="23" borderId="84" xfId="51" applyNumberFormat="1" applyFont="1" applyFill="1" applyBorder="1" applyAlignment="1">
      <alignment horizontal="center"/>
    </xf>
    <xf numFmtId="168" fontId="1" fillId="0" borderId="97" xfId="42" applyNumberFormat="1" applyFont="1" applyBorder="1" applyAlignment="1">
      <alignment horizontal="center"/>
    </xf>
    <xf numFmtId="168" fontId="1" fillId="0" borderId="86" xfId="42" applyNumberFormat="1" applyFont="1" applyBorder="1" applyAlignment="1">
      <alignment horizontal="center"/>
    </xf>
    <xf numFmtId="0" fontId="42" fillId="0" borderId="87" xfId="0" applyFont="1" applyBorder="1" applyAlignment="1">
      <alignment horizontal="center"/>
    </xf>
    <xf numFmtId="168" fontId="1" fillId="0" borderId="88" xfId="42" applyNumberFormat="1" applyFont="1" applyBorder="1" applyAlignment="1">
      <alignment horizontal="center"/>
    </xf>
    <xf numFmtId="0" fontId="42" fillId="0" borderId="89" xfId="0" applyFont="1" applyBorder="1" applyAlignment="1">
      <alignment horizontal="center"/>
    </xf>
    <xf numFmtId="168" fontId="1" fillId="0" borderId="90" xfId="42" applyNumberFormat="1" applyFont="1" applyBorder="1" applyAlignment="1">
      <alignment horizontal="center"/>
    </xf>
    <xf numFmtId="168" fontId="1" fillId="0" borderId="90" xfId="42" applyNumberFormat="1" applyBorder="1" applyAlignment="1">
      <alignment horizontal="center"/>
    </xf>
    <xf numFmtId="0" fontId="42" fillId="0" borderId="91" xfId="0" applyFont="1" applyBorder="1" applyAlignment="1">
      <alignment horizontal="center"/>
    </xf>
    <xf numFmtId="0" fontId="42" fillId="0" borderId="92" xfId="51" applyFont="1" applyBorder="1"/>
    <xf numFmtId="0" fontId="42" fillId="0" borderId="92" xfId="51" applyFont="1" applyBorder="1" applyAlignment="1">
      <alignment horizontal="center"/>
    </xf>
    <xf numFmtId="168" fontId="42" fillId="23" borderId="92" xfId="51" applyNumberFormat="1" applyFont="1" applyFill="1" applyBorder="1" applyAlignment="1">
      <alignment horizontal="center"/>
    </xf>
    <xf numFmtId="168" fontId="1" fillId="0" borderId="92" xfId="42" applyNumberFormat="1" applyBorder="1" applyAlignment="1">
      <alignment horizontal="center"/>
    </xf>
    <xf numFmtId="168" fontId="1" fillId="0" borderId="94" xfId="42" applyNumberFormat="1" applyBorder="1" applyAlignment="1">
      <alignment horizontal="center"/>
    </xf>
    <xf numFmtId="2" fontId="41" fillId="28" borderId="98" xfId="0" applyNumberFormat="1" applyFont="1" applyFill="1" applyBorder="1" applyAlignment="1">
      <alignment vertical="top" wrapText="1"/>
    </xf>
    <xf numFmtId="2" fontId="41" fillId="28" borderId="73" xfId="0" applyNumberFormat="1" applyFont="1" applyFill="1" applyBorder="1" applyAlignment="1">
      <alignment vertical="top" wrapText="1"/>
    </xf>
    <xf numFmtId="3" fontId="1" fillId="0" borderId="84" xfId="42" applyNumberFormat="1" applyFont="1" applyBorder="1" applyAlignment="1">
      <alignment horizontal="center"/>
    </xf>
    <xf numFmtId="3" fontId="1" fillId="0" borderId="99" xfId="42" applyNumberFormat="1" applyFont="1" applyBorder="1" applyAlignment="1">
      <alignment horizontal="center"/>
    </xf>
    <xf numFmtId="1" fontId="1" fillId="0" borderId="100" xfId="42" applyNumberFormat="1" applyFont="1" applyBorder="1" applyAlignment="1">
      <alignment horizontal="center"/>
    </xf>
    <xf numFmtId="1" fontId="1" fillId="0" borderId="101" xfId="42" applyNumberFormat="1" applyFont="1" applyBorder="1" applyAlignment="1">
      <alignment horizontal="center"/>
    </xf>
    <xf numFmtId="3" fontId="1" fillId="0" borderId="92" xfId="42" applyNumberFormat="1" applyFont="1" applyBorder="1" applyAlignment="1">
      <alignment horizontal="center"/>
    </xf>
    <xf numFmtId="3" fontId="1" fillId="0" borderId="93" xfId="42" applyNumberFormat="1" applyFont="1" applyBorder="1" applyAlignment="1">
      <alignment horizontal="center"/>
    </xf>
    <xf numFmtId="3" fontId="1" fillId="0" borderId="102" xfId="42" applyNumberFormat="1" applyFont="1" applyBorder="1" applyAlignment="1">
      <alignment horizontal="center"/>
    </xf>
    <xf numFmtId="0" fontId="42" fillId="0" borderId="83" xfId="0" applyFont="1" applyBorder="1" applyAlignment="1">
      <alignment horizontal="center" vertical="top" wrapText="1"/>
    </xf>
    <xf numFmtId="0" fontId="42" fillId="0" borderId="84" xfId="51" applyFont="1" applyBorder="1" applyAlignment="1">
      <alignment vertical="top" wrapText="1"/>
    </xf>
    <xf numFmtId="0" fontId="42" fillId="0" borderId="89" xfId="0" applyFont="1" applyBorder="1" applyAlignment="1">
      <alignment horizontal="center" vertical="top" wrapText="1"/>
    </xf>
    <xf numFmtId="0" fontId="42" fillId="0" borderId="91" xfId="0" applyFont="1" applyBorder="1" applyAlignment="1">
      <alignment horizontal="center" vertical="top" wrapText="1"/>
    </xf>
    <xf numFmtId="0" fontId="42" fillId="0" borderId="92" xfId="51" applyFont="1" applyBorder="1" applyAlignment="1">
      <alignment vertical="top" wrapText="1"/>
    </xf>
    <xf numFmtId="1" fontId="4" fillId="0" borderId="48" xfId="0" applyNumberFormat="1" applyFont="1" applyFill="1" applyBorder="1" applyAlignment="1" applyProtection="1">
      <alignment horizontal="justify" vertical="top" wrapText="1"/>
      <protection locked="0"/>
    </xf>
    <xf numFmtId="1" fontId="4" fillId="0" borderId="49" xfId="0" applyNumberFormat="1" applyFont="1" applyFill="1" applyBorder="1" applyAlignment="1" applyProtection="1">
      <alignment horizontal="justify" vertical="top" wrapText="1"/>
      <protection locked="0"/>
    </xf>
    <xf numFmtId="168" fontId="41" fillId="0" borderId="0" xfId="51" applyNumberFormat="1" applyFont="1"/>
    <xf numFmtId="9" fontId="4" fillId="15" borderId="0" xfId="42" applyFont="1" applyFill="1" applyBorder="1" applyAlignment="1" applyProtection="1">
      <alignment horizontal="left" vertical="top" wrapText="1"/>
    </xf>
    <xf numFmtId="0" fontId="33" fillId="28" borderId="0" xfId="0" applyFont="1" applyFill="1" applyBorder="1" applyAlignment="1">
      <alignment horizontal="center" vertical="center"/>
    </xf>
    <xf numFmtId="15" fontId="5" fillId="15" borderId="0" xfId="0" applyNumberFormat="1" applyFont="1" applyFill="1" applyBorder="1" applyAlignment="1" applyProtection="1">
      <alignment horizontal="left" vertical="top" wrapText="1"/>
      <protection locked="0"/>
    </xf>
    <xf numFmtId="0" fontId="5" fillId="15" borderId="0" xfId="0" applyFont="1" applyFill="1" applyBorder="1" applyAlignment="1" applyProtection="1">
      <alignment horizontal="left"/>
      <protection locked="0"/>
    </xf>
    <xf numFmtId="0" fontId="41" fillId="0" borderId="0" xfId="51" applyFont="1" applyAlignment="1">
      <alignment horizontal="left" wrapText="1"/>
    </xf>
    <xf numFmtId="0" fontId="42" fillId="0" borderId="61" xfId="51" applyFont="1" applyBorder="1" applyAlignment="1">
      <alignment horizontal="left" vertical="top" wrapText="1"/>
    </xf>
    <xf numFmtId="0" fontId="42" fillId="0" borderId="62" xfId="51" applyFont="1" applyBorder="1" applyAlignment="1">
      <alignment horizontal="left" vertical="top" wrapText="1"/>
    </xf>
    <xf numFmtId="0" fontId="42" fillId="0" borderId="90" xfId="51" applyFont="1" applyBorder="1" applyAlignment="1">
      <alignment horizontal="left" vertical="top" wrapText="1"/>
    </xf>
    <xf numFmtId="0" fontId="42" fillId="0" borderId="93" xfId="51" applyFont="1" applyBorder="1" applyAlignment="1">
      <alignment horizontal="left" vertical="top" wrapText="1"/>
    </xf>
    <xf numFmtId="0" fontId="42" fillId="0" borderId="104" xfId="51" applyFont="1" applyBorder="1" applyAlignment="1">
      <alignment horizontal="left" vertical="top" wrapText="1"/>
    </xf>
    <xf numFmtId="0" fontId="42" fillId="0" borderId="94" xfId="51" applyFont="1" applyBorder="1" applyAlignment="1">
      <alignment horizontal="left" vertical="top" wrapText="1"/>
    </xf>
    <xf numFmtId="2" fontId="41" fillId="28" borderId="103" xfId="0" applyNumberFormat="1" applyFont="1" applyFill="1" applyBorder="1" applyAlignment="1">
      <alignment horizontal="center" vertical="top"/>
    </xf>
    <xf numFmtId="2" fontId="41" fillId="28" borderId="98" xfId="0" applyNumberFormat="1" applyFont="1" applyFill="1" applyBorder="1" applyAlignment="1">
      <alignment horizontal="center" vertical="top"/>
    </xf>
    <xf numFmtId="2" fontId="41" fillId="28" borderId="96" xfId="0" applyNumberFormat="1" applyFont="1" applyFill="1" applyBorder="1" applyAlignment="1">
      <alignment horizontal="center" vertical="top"/>
    </xf>
    <xf numFmtId="0" fontId="42" fillId="0" borderId="85" xfId="51" applyFont="1" applyBorder="1" applyAlignment="1">
      <alignment horizontal="left" vertical="top" wrapText="1"/>
    </xf>
    <xf numFmtId="0" fontId="42" fillId="0" borderId="99" xfId="51" applyFont="1" applyBorder="1" applyAlignment="1">
      <alignment horizontal="left" vertical="top" wrapText="1"/>
    </xf>
    <xf numFmtId="0" fontId="42" fillId="0" borderId="86" xfId="51" applyFont="1" applyBorder="1" applyAlignment="1">
      <alignment horizontal="left" vertical="top" wrapText="1"/>
    </xf>
    <xf numFmtId="0" fontId="41" fillId="0" borderId="61" xfId="51" applyFont="1" applyBorder="1" applyAlignment="1">
      <alignment horizontal="left"/>
    </xf>
    <xf numFmtId="0" fontId="42" fillId="0" borderId="62" xfId="51" applyFont="1" applyBorder="1" applyAlignment="1">
      <alignment horizontal="left"/>
    </xf>
    <xf numFmtId="0" fontId="42" fillId="0" borderId="90" xfId="51" applyFont="1" applyBorder="1" applyAlignment="1">
      <alignment horizontal="left"/>
    </xf>
    <xf numFmtId="0" fontId="41" fillId="0" borderId="93" xfId="51" applyFont="1" applyBorder="1" applyAlignment="1">
      <alignment horizontal="left"/>
    </xf>
    <xf numFmtId="0" fontId="42" fillId="0" borderId="104" xfId="51" applyFont="1" applyBorder="1" applyAlignment="1">
      <alignment horizontal="left"/>
    </xf>
    <xf numFmtId="0" fontId="42" fillId="0" borderId="94" xfId="51" applyFont="1" applyBorder="1" applyAlignment="1">
      <alignment horizontal="left"/>
    </xf>
    <xf numFmtId="0" fontId="41" fillId="0" borderId="85" xfId="51" applyFont="1" applyBorder="1" applyAlignment="1">
      <alignment horizontal="left"/>
    </xf>
    <xf numFmtId="0" fontId="42" fillId="0" borderId="99" xfId="51" applyFont="1" applyBorder="1" applyAlignment="1">
      <alignment horizontal="left"/>
    </xf>
    <xf numFmtId="0" fontId="42" fillId="0" borderId="86" xfId="51" applyFont="1" applyBorder="1" applyAlignment="1">
      <alignment horizontal="left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 1" xfId="26" xr:uid="{00000000-0005-0000-0000-000019000000}"/>
    <cellStyle name="Controlecel" xfId="27" builtinId="23" customBuiltin="1"/>
    <cellStyle name="Gekoppelde cel" xfId="28" builtinId="24" customBuiltin="1"/>
    <cellStyle name="Goed" xfId="29" builtinId="26" customBuiltin="1"/>
    <cellStyle name="Hyperlink 2" xfId="30" xr:uid="{00000000-0005-0000-0000-00001D000000}"/>
    <cellStyle name="Invoer" xfId="31" builtinId="20" customBuiltin="1"/>
    <cellStyle name="Komma" xfId="32" builtinId="3"/>
    <cellStyle name="Komma 2" xfId="33" xr:uid="{00000000-0005-0000-0000-000020000000}"/>
    <cellStyle name="Kop 1" xfId="34" builtinId="16" customBuiltin="1"/>
    <cellStyle name="Kop 2" xfId="35" builtinId="17" customBuiltin="1"/>
    <cellStyle name="Kop 3" xfId="36" builtinId="18" customBuiltin="1"/>
    <cellStyle name="Kop 4" xfId="37" builtinId="19" customBuiltin="1"/>
    <cellStyle name="Neutraal" xfId="38" builtinId="28" customBuiltin="1"/>
    <cellStyle name="Notitie" xfId="39" builtinId="10" customBuiltin="1"/>
    <cellStyle name="Notitie 2" xfId="40" xr:uid="{00000000-0005-0000-0000-000027000000}"/>
    <cellStyle name="Ongeldig" xfId="41" builtinId="27" customBuiltin="1"/>
    <cellStyle name="Procent" xfId="42" builtinId="5"/>
    <cellStyle name="Procent 2" xfId="43" xr:uid="{00000000-0005-0000-0000-00002A000000}"/>
    <cellStyle name="Standaard" xfId="0" builtinId="0"/>
    <cellStyle name="Standaard 2" xfId="44" xr:uid="{00000000-0005-0000-0000-00002C000000}"/>
    <cellStyle name="Standaard_RWS-#1930531-v3-Risicodossier_A9GDW_20121210" xfId="51" xr:uid="{00000000-0005-0000-0000-00002D000000}"/>
    <cellStyle name="Titel" xfId="45" builtinId="15" customBuiltin="1"/>
    <cellStyle name="Totaal" xfId="46" builtinId="25" customBuiltin="1"/>
    <cellStyle name="Uitvoer" xfId="47" builtinId="21" customBuiltin="1"/>
    <cellStyle name="Valuta 2" xfId="48" xr:uid="{00000000-0005-0000-0000-000031000000}"/>
    <cellStyle name="Verklarende tekst" xfId="49" builtinId="53" customBuiltin="1"/>
    <cellStyle name="Waarschuwingstekst" xfId="50" builtinId="11" customBuiltin="1"/>
  </cellStyles>
  <dxfs count="40"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ill>
        <patternFill>
          <bgColor indexed="4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53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</dxfs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Risicoprofiel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0050926819002859"/>
          <c:y val="0.17974270457572114"/>
          <c:w val="0.63255154352921916"/>
          <c:h val="0.69954591882911188"/>
        </c:manualLayout>
      </c:layout>
      <c:radarChart>
        <c:radarStyle val="marker"/>
        <c:varyColors val="0"/>
        <c:ser>
          <c:idx val="2"/>
          <c:order val="0"/>
          <c:tx>
            <c:strRef>
              <c:f>'Voorblad + profiel'!$E$19</c:f>
              <c:strCache>
                <c:ptCount val="1"/>
                <c:pt idx="0">
                  <c:v>Totale score</c:v>
                </c:pt>
              </c:strCache>
            </c:strRef>
          </c:tx>
          <c:cat>
            <c:strRef>
              <c:f>'Voorblad + profiel'!$B$20:$B$23</c:f>
              <c:strCache>
                <c:ptCount val="4"/>
                <c:pt idx="0">
                  <c:v>Financien</c:v>
                </c:pt>
                <c:pt idx="1">
                  <c:v>Tijd</c:v>
                </c:pt>
                <c:pt idx="2">
                  <c:v>Omgeving </c:v>
                </c:pt>
                <c:pt idx="3">
                  <c:v>Organisatie</c:v>
                </c:pt>
              </c:strCache>
            </c:strRef>
          </c:cat>
          <c:val>
            <c:numRef>
              <c:f>'Voorblad + profiel'!$E$20:$E$23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2-42B7-A280-12990A727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824"/>
        <c:axId val="128527360"/>
      </c:radarChart>
      <c:catAx>
        <c:axId val="12852582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128527360"/>
        <c:crosses val="autoZero"/>
        <c:auto val="1"/>
        <c:lblAlgn val="ctr"/>
        <c:lblOffset val="100"/>
        <c:noMultiLvlLbl val="0"/>
      </c:catAx>
      <c:valAx>
        <c:axId val="128527360"/>
        <c:scaling>
          <c:orientation val="minMax"/>
        </c:scaling>
        <c:delete val="0"/>
        <c:axPos val="l"/>
        <c:majorGridlines/>
        <c:numFmt formatCode="0.0" sourceLinked="1"/>
        <c:majorTickMark val="cross"/>
        <c:minorTickMark val="none"/>
        <c:tickLblPos val="nextTo"/>
        <c:crossAx val="128525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552256691744268"/>
          <c:y val="0.8955535730447487"/>
          <c:w val="0.23666006114491814"/>
          <c:h val="8.5658172038839978E-2"/>
        </c:manualLayout>
      </c:layout>
      <c:overlay val="0"/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cmpd="sng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27</xdr:row>
      <xdr:rowOff>38100</xdr:rowOff>
    </xdr:from>
    <xdr:to>
      <xdr:col>4</xdr:col>
      <xdr:colOff>800099</xdr:colOff>
      <xdr:row>51</xdr:row>
      <xdr:rowOff>19050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rs\dfs\Users\RStraathof\Documenten\Arcadis\Definitief%20versie%201\Algemene%20SSK%20raming%20PLV%201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fon"/>
      <sheetName val="Samenvatting LCC"/>
      <sheetName val="Samenvatting SSK"/>
      <sheetName val="Prob. resultaten"/>
      <sheetName val="Projectoverstijgende risico's"/>
      <sheetName val="RWS_Keuzeparameters"/>
      <sheetName val="RWS_Dummie"/>
      <sheetName val="1. Papenwegse polder"/>
      <sheetName val="2. Duivenvoorde-Veenzijdepolder"/>
      <sheetName val="3. Zuidwijk"/>
      <sheetName val="4. Boezem strandvlakte "/>
      <sheetName val="5. Oranjepolder"/>
      <sheetName val="6. Noord-Hoflandschepolder"/>
      <sheetName val="7. Zuid-Hoflandschepolder"/>
      <sheetName val="8. Binnenpolder"/>
      <sheetName val="9. Bosch- en Gasthuispolder"/>
      <sheetName val="10. Stevenshofjespolder"/>
      <sheetName val="11. Boezem strandwallen"/>
      <sheetName val="12. Inmaling duinland"/>
      <sheetName val="13. Zijdepolder"/>
      <sheetName val="14. Starrenburgerpolder"/>
      <sheetName val="15. Knippolder"/>
      <sheetName val="16. Oostboschpolder"/>
      <sheetName val="17. Rietvinkpolder"/>
      <sheetName val="18. Kokshoornpolder"/>
      <sheetName val="19. Zonneveldsepolder"/>
      <sheetName val="20. Ruijgelaansepolder"/>
      <sheetName val="21. Oostdorperpolder"/>
      <sheetName val="22. Huis ter weerpolder"/>
      <sheetName val="23. Ommedijksepolder"/>
      <sheetName val="24. Boezem polders langs Vliet"/>
      <sheetName val="25. Boezem Zeekleigebied"/>
      <sheetName val="26.Zanderij"/>
      <sheetName val="27. Inmaling Duinrell"/>
      <sheetName val="28. Lentevreugd"/>
      <sheetName val="29. Landgoed de Pauw"/>
      <sheetName val="30.OHS polder"/>
      <sheetName val="Bouwrente"/>
      <sheetName val="Prijzenboek"/>
      <sheetName val="Aanbiedingsstaat"/>
      <sheetName val="Versiebehe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C12">
            <v>1</v>
          </cell>
        </row>
        <row r="31">
          <cell r="C31" t="str">
            <v>Versie 3.03 (15 april 2012)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2E0000" mc:Ignorable="a14" a14:legacySpreadsheetColorIndex="4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2E0000" mc:Ignorable="a14" a14:legacySpreadsheetColorIndex="4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zoomScale="110" zoomScaleNormal="110" workbookViewId="0">
      <selection activeCell="C20" sqref="C20"/>
    </sheetView>
  </sheetViews>
  <sheetFormatPr defaultRowHeight="12.75" x14ac:dyDescent="0.2"/>
  <cols>
    <col min="1" max="1" width="3.5703125" style="188" customWidth="1"/>
    <col min="2" max="2" width="27" customWidth="1"/>
    <col min="3" max="4" width="12.7109375" customWidth="1"/>
    <col min="5" max="5" width="12.85546875" customWidth="1"/>
    <col min="6" max="6" width="3.5703125" style="188" customWidth="1"/>
  </cols>
  <sheetData>
    <row r="1" spans="1:6" ht="34.5" customHeight="1" x14ac:dyDescent="0.25">
      <c r="A1" s="276" t="s">
        <v>31</v>
      </c>
      <c r="B1" s="276"/>
      <c r="C1" s="276"/>
      <c r="D1" s="276"/>
      <c r="E1" s="276"/>
      <c r="F1" s="178"/>
    </row>
    <row r="2" spans="1:6" x14ac:dyDescent="0.2">
      <c r="B2" s="38" t="s">
        <v>9</v>
      </c>
      <c r="C2" s="35"/>
      <c r="D2" s="35"/>
      <c r="E2" s="35"/>
    </row>
    <row r="3" spans="1:6" x14ac:dyDescent="0.2">
      <c r="B3" s="36" t="s">
        <v>10</v>
      </c>
      <c r="C3" s="277" t="s">
        <v>167</v>
      </c>
      <c r="D3" s="277"/>
      <c r="E3" s="277"/>
    </row>
    <row r="4" spans="1:6" x14ac:dyDescent="0.2">
      <c r="B4" s="36" t="s">
        <v>11</v>
      </c>
      <c r="C4" s="278" t="s">
        <v>122</v>
      </c>
      <c r="D4" s="278"/>
      <c r="E4" s="278"/>
    </row>
    <row r="5" spans="1:6" x14ac:dyDescent="0.2">
      <c r="B5" s="194" t="s">
        <v>168</v>
      </c>
      <c r="C5" s="189" t="s">
        <v>169</v>
      </c>
      <c r="D5" s="189"/>
      <c r="E5" s="189"/>
    </row>
    <row r="6" spans="1:6" x14ac:dyDescent="0.2">
      <c r="B6" s="36" t="s">
        <v>12</v>
      </c>
      <c r="C6" s="189" t="s">
        <v>169</v>
      </c>
      <c r="D6" s="189"/>
      <c r="E6" s="189"/>
    </row>
    <row r="7" spans="1:6" x14ac:dyDescent="0.2">
      <c r="B7" s="37" t="s">
        <v>15</v>
      </c>
      <c r="C7" s="190"/>
      <c r="D7" s="190"/>
      <c r="E7" s="190"/>
    </row>
    <row r="8" spans="1:6" x14ac:dyDescent="0.2">
      <c r="B8" s="36" t="s">
        <v>32</v>
      </c>
      <c r="C8" s="191">
        <v>42648</v>
      </c>
      <c r="D8" s="191"/>
      <c r="E8" s="191"/>
    </row>
    <row r="9" spans="1:6" x14ac:dyDescent="0.2">
      <c r="B9" s="36" t="s">
        <v>36</v>
      </c>
      <c r="C9" s="189" t="s">
        <v>155</v>
      </c>
      <c r="D9" s="189"/>
      <c r="E9" s="189"/>
    </row>
    <row r="10" spans="1:6" x14ac:dyDescent="0.2">
      <c r="B10" s="36" t="s">
        <v>37</v>
      </c>
      <c r="C10" s="189" t="s">
        <v>156</v>
      </c>
      <c r="D10" s="189"/>
      <c r="E10" s="189"/>
    </row>
    <row r="11" spans="1:6" x14ac:dyDescent="0.2">
      <c r="B11" s="36" t="s">
        <v>17</v>
      </c>
      <c r="C11" s="189" t="s">
        <v>46</v>
      </c>
      <c r="D11" s="189"/>
      <c r="E11" s="189"/>
    </row>
    <row r="12" spans="1:6" x14ac:dyDescent="0.2">
      <c r="B12" s="37" t="s">
        <v>13</v>
      </c>
      <c r="C12" s="192"/>
      <c r="D12" s="192"/>
      <c r="E12" s="192"/>
    </row>
    <row r="13" spans="1:6" x14ac:dyDescent="0.2">
      <c r="B13" s="36" t="s">
        <v>14</v>
      </c>
      <c r="C13" s="193" t="s">
        <v>164</v>
      </c>
      <c r="D13" s="193"/>
      <c r="E13" s="193"/>
    </row>
    <row r="14" spans="1:6" x14ac:dyDescent="0.2">
      <c r="B14" s="36" t="s">
        <v>16</v>
      </c>
      <c r="C14" s="189" t="s">
        <v>47</v>
      </c>
      <c r="D14" s="189"/>
      <c r="E14" s="189"/>
    </row>
    <row r="15" spans="1:6" ht="22.5" customHeight="1" x14ac:dyDescent="0.2">
      <c r="B15" s="36" t="s">
        <v>19</v>
      </c>
      <c r="C15" s="275" t="str">
        <f ca="1">IF(ISERROR(MID(CELL("filename",$B$1),FIND("[",CELL("filename",$B$1))+1,FIND("]",CELL("filename",$B$1))-FIND("[",CELL("filename",$B$1))-1)),"BESTAND NOG NIET OPGESLAGEN",MID(CELL("filename",$B$1),FIND("[",CELL("filename",$B$1))+1,FIND("]",CELL("filename",$B$1))-FIND("[",CELL("filename",$B$1))-1))</f>
        <v>Bijlage 9 - Risicotabel eenvoudig (def).xlsx</v>
      </c>
      <c r="D15" s="275"/>
      <c r="E15" s="275"/>
    </row>
    <row r="16" spans="1:6" ht="48.75" customHeight="1" x14ac:dyDescent="0.2">
      <c r="B16" s="36" t="s">
        <v>18</v>
      </c>
      <c r="C16" s="275" t="str">
        <f ca="1">IF(ISERROR(LEFT(CELL("filename",$B$1),FIND("[",CELL("filename",$B$1)) - 2)),"BESTAND NOG NIET OPGESLAGEN",LEFT(CELL("filename",$B$1),FIND("[",CELL("filename",$B$1)) - 2))</f>
        <v>X:\Afdeling\OA\JVI\INKOOP\01.Aanbestedingen\Ingenieursdiensten (DIG-11859)\7. Bestek</v>
      </c>
      <c r="D16" s="275"/>
      <c r="E16" s="275"/>
    </row>
    <row r="18" spans="2:5" ht="18" x14ac:dyDescent="0.2">
      <c r="B18" s="195" t="s">
        <v>154</v>
      </c>
      <c r="C18" s="195"/>
      <c r="D18" s="195"/>
      <c r="E18" s="195"/>
    </row>
    <row r="19" spans="2:5" x14ac:dyDescent="0.2">
      <c r="B19" s="196" t="s">
        <v>146</v>
      </c>
      <c r="C19" s="197" t="s">
        <v>147</v>
      </c>
      <c r="D19" s="197" t="s">
        <v>148</v>
      </c>
      <c r="E19" s="198" t="s">
        <v>149</v>
      </c>
    </row>
    <row r="20" spans="2:5" x14ac:dyDescent="0.2">
      <c r="B20" s="151" t="s">
        <v>150</v>
      </c>
      <c r="C20" s="160">
        <f>Risicodossier!Y5</f>
        <v>0</v>
      </c>
      <c r="D20" s="152">
        <f>Risicodossier!Y4</f>
        <v>0</v>
      </c>
      <c r="E20" s="152">
        <f>C20*D20</f>
        <v>0</v>
      </c>
    </row>
    <row r="21" spans="2:5" x14ac:dyDescent="0.2">
      <c r="B21" s="151" t="s">
        <v>151</v>
      </c>
      <c r="C21" s="160">
        <f>Risicodossier!Z5</f>
        <v>0</v>
      </c>
      <c r="D21" s="152">
        <f>Risicodossier!Y4</f>
        <v>0</v>
      </c>
      <c r="E21" s="152">
        <f>C21*D21</f>
        <v>0</v>
      </c>
    </row>
    <row r="22" spans="2:5" x14ac:dyDescent="0.2">
      <c r="B22" s="151" t="s">
        <v>166</v>
      </c>
      <c r="C22" s="160">
        <f>Risicodossier!AA5</f>
        <v>0</v>
      </c>
      <c r="D22" s="152">
        <f>Risicodossier!Y4</f>
        <v>0</v>
      </c>
      <c r="E22" s="152">
        <f>C22*D22</f>
        <v>0</v>
      </c>
    </row>
    <row r="23" spans="2:5" x14ac:dyDescent="0.2">
      <c r="B23" s="151" t="s">
        <v>153</v>
      </c>
      <c r="C23" s="160">
        <f>Risicodossier!AB5</f>
        <v>0</v>
      </c>
      <c r="D23" s="152">
        <f>Risicodossier!Y4</f>
        <v>0</v>
      </c>
      <c r="E23" s="152">
        <f>C23*D23</f>
        <v>0</v>
      </c>
    </row>
    <row r="24" spans="2:5" x14ac:dyDescent="0.2">
      <c r="B24" s="153"/>
      <c r="C24" s="153"/>
      <c r="D24" s="153"/>
      <c r="E24" s="154"/>
    </row>
    <row r="25" spans="2:5" x14ac:dyDescent="0.2">
      <c r="B25" s="153"/>
      <c r="C25" s="155" t="s">
        <v>152</v>
      </c>
      <c r="D25" s="155" t="s">
        <v>152</v>
      </c>
      <c r="E25" s="156" t="s">
        <v>138</v>
      </c>
    </row>
    <row r="26" spans="2:5" x14ac:dyDescent="0.2">
      <c r="B26" s="157"/>
      <c r="C26" s="158" t="str">
        <f>IF(SUM(C20:C23)=0,"0",AVERAGE(C20:C23))</f>
        <v>0</v>
      </c>
      <c r="D26" s="158" t="str">
        <f>IF(SUM(D20:D23)=0,"0",AVERAGE(D20:D23))</f>
        <v>0</v>
      </c>
      <c r="E26" s="159">
        <f>SUM(E20:E25)</f>
        <v>0</v>
      </c>
    </row>
    <row r="52" s="188" customFormat="1" x14ac:dyDescent="0.2"/>
  </sheetData>
  <mergeCells count="5">
    <mergeCell ref="C15:E15"/>
    <mergeCell ref="C16:E16"/>
    <mergeCell ref="A1:E1"/>
    <mergeCell ref="C3:E3"/>
    <mergeCell ref="C4:E4"/>
  </mergeCells>
  <conditionalFormatting sqref="A1">
    <cfRule type="expression" dxfId="39" priority="1" stopIfTrue="1">
      <formula>#REF!=0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78"/>
  <sheetViews>
    <sheetView workbookViewId="0">
      <selection activeCell="J28" sqref="J28"/>
    </sheetView>
  </sheetViews>
  <sheetFormatPr defaultColWidth="10.28515625" defaultRowHeight="12.75" x14ac:dyDescent="0.2"/>
  <cols>
    <col min="1" max="1" width="4.42578125" style="100" customWidth="1"/>
    <col min="2" max="2" width="10.85546875" style="101" customWidth="1"/>
    <col min="3" max="3" width="29.140625" style="100" customWidth="1"/>
    <col min="4" max="4" width="25" style="100" customWidth="1"/>
    <col min="5" max="5" width="26.42578125" style="100" customWidth="1"/>
    <col min="6" max="6" width="21" style="100" customWidth="1"/>
    <col min="7" max="9" width="20.42578125" style="100" customWidth="1"/>
    <col min="10" max="10" width="22.7109375" style="100" customWidth="1"/>
    <col min="11" max="16384" width="10.28515625" style="100"/>
  </cols>
  <sheetData>
    <row r="2" spans="2:7" x14ac:dyDescent="0.2">
      <c r="B2" s="99" t="s">
        <v>58</v>
      </c>
      <c r="D2" s="274">
        <v>100000</v>
      </c>
    </row>
    <row r="3" spans="2:7" x14ac:dyDescent="0.2">
      <c r="B3" s="120" t="s">
        <v>107</v>
      </c>
      <c r="D3" s="121">
        <v>12</v>
      </c>
    </row>
    <row r="4" spans="2:7" ht="13.5" thickBot="1" x14ac:dyDescent="0.25"/>
    <row r="5" spans="2:7" ht="13.5" thickBot="1" x14ac:dyDescent="0.25">
      <c r="B5" s="219" t="s">
        <v>59</v>
      </c>
      <c r="C5" s="220" t="s">
        <v>60</v>
      </c>
      <c r="D5" s="220" t="s">
        <v>61</v>
      </c>
      <c r="E5" s="221" t="s">
        <v>62</v>
      </c>
      <c r="F5" s="222" t="s">
        <v>98</v>
      </c>
      <c r="G5" s="110"/>
    </row>
    <row r="6" spans="2:7" ht="13.5" thickTop="1" x14ac:dyDescent="0.2">
      <c r="B6" s="224">
        <v>0</v>
      </c>
      <c r="C6" s="225" t="s">
        <v>63</v>
      </c>
      <c r="D6" s="226">
        <v>0</v>
      </c>
      <c r="E6" s="227">
        <v>0</v>
      </c>
      <c r="F6" s="228" t="s">
        <v>52</v>
      </c>
      <c r="G6" s="110"/>
    </row>
    <row r="7" spans="2:7" x14ac:dyDescent="0.2">
      <c r="B7" s="229">
        <v>1</v>
      </c>
      <c r="C7" s="111" t="s">
        <v>64</v>
      </c>
      <c r="D7" s="113" t="s">
        <v>65</v>
      </c>
      <c r="E7" s="112">
        <v>2.5000000000000001E-2</v>
      </c>
      <c r="F7" s="230" t="s">
        <v>53</v>
      </c>
      <c r="G7" s="110"/>
    </row>
    <row r="8" spans="2:7" x14ac:dyDescent="0.2">
      <c r="B8" s="231">
        <v>2</v>
      </c>
      <c r="C8" s="114" t="s">
        <v>66</v>
      </c>
      <c r="D8" s="115" t="s">
        <v>99</v>
      </c>
      <c r="E8" s="116">
        <v>0.1</v>
      </c>
      <c r="F8" s="232" t="s">
        <v>54</v>
      </c>
      <c r="G8" s="110"/>
    </row>
    <row r="9" spans="2:7" x14ac:dyDescent="0.2">
      <c r="B9" s="231">
        <v>3</v>
      </c>
      <c r="C9" s="114" t="s">
        <v>67</v>
      </c>
      <c r="D9" s="115" t="s">
        <v>100</v>
      </c>
      <c r="E9" s="116">
        <v>0.2</v>
      </c>
      <c r="F9" s="232" t="s">
        <v>55</v>
      </c>
      <c r="G9" s="110"/>
    </row>
    <row r="10" spans="2:7" x14ac:dyDescent="0.2">
      <c r="B10" s="231">
        <v>4</v>
      </c>
      <c r="C10" s="114" t="s">
        <v>68</v>
      </c>
      <c r="D10" s="115" t="s">
        <v>69</v>
      </c>
      <c r="E10" s="116">
        <v>0.32500000000000001</v>
      </c>
      <c r="F10" s="232" t="s">
        <v>56</v>
      </c>
      <c r="G10" s="110"/>
    </row>
    <row r="11" spans="2:7" ht="13.5" thickBot="1" x14ac:dyDescent="0.25">
      <c r="B11" s="233">
        <v>5</v>
      </c>
      <c r="C11" s="234" t="s">
        <v>70</v>
      </c>
      <c r="D11" s="235" t="s">
        <v>71</v>
      </c>
      <c r="E11" s="236">
        <v>0.45</v>
      </c>
      <c r="F11" s="237" t="s">
        <v>57</v>
      </c>
      <c r="G11" s="110"/>
    </row>
    <row r="12" spans="2:7" ht="14.25" thickTop="1" thickBot="1" x14ac:dyDescent="0.25">
      <c r="B12" s="117"/>
      <c r="C12" s="110"/>
      <c r="D12" s="110"/>
      <c r="E12" s="110"/>
      <c r="F12" s="223"/>
      <c r="G12" s="110"/>
    </row>
    <row r="13" spans="2:7" ht="35.25" thickTop="1" thickBot="1" x14ac:dyDescent="0.25">
      <c r="B13" s="202" t="s">
        <v>59</v>
      </c>
      <c r="C13" s="238" t="s">
        <v>74</v>
      </c>
      <c r="D13" s="239" t="s">
        <v>170</v>
      </c>
      <c r="E13" s="239" t="s">
        <v>171</v>
      </c>
      <c r="F13" s="239" t="s">
        <v>172</v>
      </c>
      <c r="G13" s="240" t="s">
        <v>173</v>
      </c>
    </row>
    <row r="14" spans="2:7" ht="13.5" thickTop="1" x14ac:dyDescent="0.2">
      <c r="B14" s="241">
        <v>0</v>
      </c>
      <c r="C14" s="242" t="s">
        <v>63</v>
      </c>
      <c r="D14" s="243">
        <v>0</v>
      </c>
      <c r="E14" s="244">
        <v>0</v>
      </c>
      <c r="F14" s="245">
        <v>0</v>
      </c>
      <c r="G14" s="246">
        <v>0</v>
      </c>
    </row>
    <row r="15" spans="2:7" x14ac:dyDescent="0.2">
      <c r="B15" s="247">
        <v>1</v>
      </c>
      <c r="C15" s="102" t="s">
        <v>73</v>
      </c>
      <c r="D15" s="103" t="s">
        <v>75</v>
      </c>
      <c r="E15" s="118">
        <f>(F15+G15)/2</f>
        <v>1250</v>
      </c>
      <c r="F15" s="106">
        <f>0%*D2</f>
        <v>0</v>
      </c>
      <c r="G15" s="248">
        <f>2.5%*D2</f>
        <v>2500</v>
      </c>
    </row>
    <row r="16" spans="2:7" x14ac:dyDescent="0.2">
      <c r="B16" s="249">
        <v>2</v>
      </c>
      <c r="C16" s="104" t="s">
        <v>66</v>
      </c>
      <c r="D16" s="105" t="s">
        <v>76</v>
      </c>
      <c r="E16" s="119">
        <f>(F16+G16)/2</f>
        <v>3750</v>
      </c>
      <c r="F16" s="106">
        <f>2.5%*D2</f>
        <v>2500</v>
      </c>
      <c r="G16" s="250">
        <f>5%*D2</f>
        <v>5000</v>
      </c>
    </row>
    <row r="17" spans="2:7" x14ac:dyDescent="0.2">
      <c r="B17" s="249">
        <v>3</v>
      </c>
      <c r="C17" s="104" t="s">
        <v>67</v>
      </c>
      <c r="D17" s="105" t="s">
        <v>77</v>
      </c>
      <c r="E17" s="119">
        <f>(F17+G17)/2</f>
        <v>7500</v>
      </c>
      <c r="F17" s="107">
        <f>5%*D2</f>
        <v>5000</v>
      </c>
      <c r="G17" s="251">
        <f>10%*D2</f>
        <v>10000</v>
      </c>
    </row>
    <row r="18" spans="2:7" x14ac:dyDescent="0.2">
      <c r="B18" s="249">
        <v>4</v>
      </c>
      <c r="C18" s="104" t="s">
        <v>68</v>
      </c>
      <c r="D18" s="105" t="s">
        <v>78</v>
      </c>
      <c r="E18" s="119">
        <f>(F18+G18)/2</f>
        <v>15000</v>
      </c>
      <c r="F18" s="107">
        <f>10%*D2</f>
        <v>10000</v>
      </c>
      <c r="G18" s="251">
        <f>20%*D2</f>
        <v>20000</v>
      </c>
    </row>
    <row r="19" spans="2:7" ht="13.5" thickBot="1" x14ac:dyDescent="0.25">
      <c r="B19" s="252">
        <v>5</v>
      </c>
      <c r="C19" s="253" t="s">
        <v>70</v>
      </c>
      <c r="D19" s="254" t="s">
        <v>79</v>
      </c>
      <c r="E19" s="255">
        <f>(F19+G19)/2</f>
        <v>20000</v>
      </c>
      <c r="F19" s="256">
        <f>20%*D2</f>
        <v>20000</v>
      </c>
      <c r="G19" s="257">
        <f>20%*D2</f>
        <v>20000</v>
      </c>
    </row>
    <row r="20" spans="2:7" ht="14.25" thickTop="1" thickBot="1" x14ac:dyDescent="0.25"/>
    <row r="21" spans="2:7" ht="37.5" thickTop="1" thickBot="1" x14ac:dyDescent="0.25">
      <c r="B21" s="202" t="s">
        <v>59</v>
      </c>
      <c r="C21" s="238" t="s">
        <v>72</v>
      </c>
      <c r="D21" s="239" t="s">
        <v>111</v>
      </c>
      <c r="E21" s="258" t="s">
        <v>112</v>
      </c>
      <c r="F21" s="259" t="s">
        <v>174</v>
      </c>
    </row>
    <row r="22" spans="2:7" ht="13.5" thickTop="1" x14ac:dyDescent="0.2">
      <c r="B22" s="241">
        <v>0</v>
      </c>
      <c r="C22" s="242" t="s">
        <v>63</v>
      </c>
      <c r="D22" s="260">
        <v>0</v>
      </c>
      <c r="E22" s="261">
        <v>0</v>
      </c>
      <c r="F22" s="262">
        <v>0</v>
      </c>
    </row>
    <row r="23" spans="2:7" x14ac:dyDescent="0.2">
      <c r="B23" s="249">
        <v>1</v>
      </c>
      <c r="C23" s="104" t="s">
        <v>73</v>
      </c>
      <c r="D23" s="124">
        <v>0</v>
      </c>
      <c r="E23" s="125">
        <f>D3/12</f>
        <v>1</v>
      </c>
      <c r="F23" s="263">
        <f>(D23+E23)/2</f>
        <v>0.5</v>
      </c>
    </row>
    <row r="24" spans="2:7" x14ac:dyDescent="0.2">
      <c r="B24" s="249">
        <v>2</v>
      </c>
      <c r="C24" s="104" t="s">
        <v>66</v>
      </c>
      <c r="D24" s="124">
        <f>E23</f>
        <v>1</v>
      </c>
      <c r="E24" s="125">
        <f>D3/6</f>
        <v>2</v>
      </c>
      <c r="F24" s="263">
        <f>(D24+E24)/2</f>
        <v>1.5</v>
      </c>
    </row>
    <row r="25" spans="2:7" x14ac:dyDescent="0.2">
      <c r="B25" s="249">
        <v>3</v>
      </c>
      <c r="C25" s="104" t="s">
        <v>67</v>
      </c>
      <c r="D25" s="124">
        <f>E24</f>
        <v>2</v>
      </c>
      <c r="E25" s="125">
        <f>D3/2</f>
        <v>6</v>
      </c>
      <c r="F25" s="263">
        <f>(D25+E25)/2</f>
        <v>4</v>
      </c>
    </row>
    <row r="26" spans="2:7" x14ac:dyDescent="0.2">
      <c r="B26" s="249">
        <v>4</v>
      </c>
      <c r="C26" s="104" t="s">
        <v>68</v>
      </c>
      <c r="D26" s="124">
        <f>E25</f>
        <v>6</v>
      </c>
      <c r="E26" s="125">
        <f>D3/1</f>
        <v>12</v>
      </c>
      <c r="F26" s="263">
        <f>(D26+E26)/2</f>
        <v>9</v>
      </c>
    </row>
    <row r="27" spans="2:7" ht="13.5" thickBot="1" x14ac:dyDescent="0.25">
      <c r="B27" s="252">
        <v>5</v>
      </c>
      <c r="C27" s="253" t="s">
        <v>70</v>
      </c>
      <c r="D27" s="264">
        <f>E26</f>
        <v>12</v>
      </c>
      <c r="E27" s="265">
        <f>D3</f>
        <v>12</v>
      </c>
      <c r="F27" s="266">
        <f>(D27+E27)/2</f>
        <v>12</v>
      </c>
    </row>
    <row r="28" spans="2:7" ht="14.25" thickTop="1" thickBot="1" x14ac:dyDescent="0.25"/>
    <row r="29" spans="2:7" ht="14.25" thickTop="1" thickBot="1" x14ac:dyDescent="0.25">
      <c r="B29" s="202" t="s">
        <v>59</v>
      </c>
      <c r="C29" s="238" t="s">
        <v>81</v>
      </c>
      <c r="D29" s="286" t="s">
        <v>80</v>
      </c>
      <c r="E29" s="287"/>
      <c r="F29" s="288"/>
    </row>
    <row r="30" spans="2:7" ht="13.5" thickTop="1" x14ac:dyDescent="0.2">
      <c r="B30" s="267">
        <v>0</v>
      </c>
      <c r="C30" s="268" t="s">
        <v>82</v>
      </c>
      <c r="D30" s="289" t="s">
        <v>83</v>
      </c>
      <c r="E30" s="290"/>
      <c r="F30" s="291"/>
    </row>
    <row r="31" spans="2:7" x14ac:dyDescent="0.2">
      <c r="B31" s="269">
        <v>1</v>
      </c>
      <c r="C31" s="108" t="s">
        <v>84</v>
      </c>
      <c r="D31" s="280" t="s">
        <v>85</v>
      </c>
      <c r="E31" s="281"/>
      <c r="F31" s="282"/>
    </row>
    <row r="32" spans="2:7" x14ac:dyDescent="0.2">
      <c r="B32" s="269">
        <v>2</v>
      </c>
      <c r="C32" s="109" t="s">
        <v>86</v>
      </c>
      <c r="D32" s="280" t="s">
        <v>87</v>
      </c>
      <c r="E32" s="281"/>
      <c r="F32" s="282"/>
    </row>
    <row r="33" spans="2:7" x14ac:dyDescent="0.2">
      <c r="B33" s="269">
        <v>3</v>
      </c>
      <c r="C33" s="109" t="s">
        <v>88</v>
      </c>
      <c r="D33" s="280" t="s">
        <v>89</v>
      </c>
      <c r="E33" s="281"/>
      <c r="F33" s="282"/>
    </row>
    <row r="34" spans="2:7" x14ac:dyDescent="0.2">
      <c r="B34" s="269">
        <v>4</v>
      </c>
      <c r="C34" s="109" t="s">
        <v>90</v>
      </c>
      <c r="D34" s="280" t="s">
        <v>91</v>
      </c>
      <c r="E34" s="281"/>
      <c r="F34" s="282"/>
    </row>
    <row r="35" spans="2:7" ht="13.5" thickBot="1" x14ac:dyDescent="0.25">
      <c r="B35" s="270">
        <v>5</v>
      </c>
      <c r="C35" s="271" t="s">
        <v>92</v>
      </c>
      <c r="D35" s="283" t="s">
        <v>93</v>
      </c>
      <c r="E35" s="284"/>
      <c r="F35" s="285"/>
    </row>
    <row r="36" spans="2:7" ht="14.25" thickTop="1" thickBot="1" x14ac:dyDescent="0.25"/>
    <row r="37" spans="2:7" ht="14.25" thickTop="1" thickBot="1" x14ac:dyDescent="0.25">
      <c r="B37" s="202" t="s">
        <v>59</v>
      </c>
      <c r="C37" s="238" t="s">
        <v>35</v>
      </c>
      <c r="D37" s="286" t="s">
        <v>80</v>
      </c>
      <c r="E37" s="287"/>
      <c r="F37" s="288"/>
    </row>
    <row r="38" spans="2:7" ht="13.5" thickTop="1" x14ac:dyDescent="0.2">
      <c r="B38" s="241">
        <v>0</v>
      </c>
      <c r="C38" s="242" t="s">
        <v>63</v>
      </c>
      <c r="D38" s="298" t="s">
        <v>101</v>
      </c>
      <c r="E38" s="299"/>
      <c r="F38" s="300"/>
    </row>
    <row r="39" spans="2:7" x14ac:dyDescent="0.2">
      <c r="B39" s="249">
        <v>1</v>
      </c>
      <c r="C39" s="102" t="s">
        <v>94</v>
      </c>
      <c r="D39" s="292" t="s">
        <v>102</v>
      </c>
      <c r="E39" s="293"/>
      <c r="F39" s="294"/>
    </row>
    <row r="40" spans="2:7" x14ac:dyDescent="0.2">
      <c r="B40" s="249">
        <v>2</v>
      </c>
      <c r="C40" s="104" t="s">
        <v>95</v>
      </c>
      <c r="D40" s="292" t="s">
        <v>103</v>
      </c>
      <c r="E40" s="293"/>
      <c r="F40" s="294"/>
    </row>
    <row r="41" spans="2:7" x14ac:dyDescent="0.2">
      <c r="B41" s="249">
        <v>3</v>
      </c>
      <c r="C41" s="104" t="s">
        <v>67</v>
      </c>
      <c r="D41" s="292" t="s">
        <v>104</v>
      </c>
      <c r="E41" s="293"/>
      <c r="F41" s="294"/>
    </row>
    <row r="42" spans="2:7" x14ac:dyDescent="0.2">
      <c r="B42" s="249">
        <v>4</v>
      </c>
      <c r="C42" s="104" t="s">
        <v>96</v>
      </c>
      <c r="D42" s="292" t="s">
        <v>105</v>
      </c>
      <c r="E42" s="293"/>
      <c r="F42" s="294"/>
    </row>
    <row r="43" spans="2:7" ht="13.5" thickBot="1" x14ac:dyDescent="0.25">
      <c r="B43" s="252">
        <v>5</v>
      </c>
      <c r="C43" s="253" t="s">
        <v>97</v>
      </c>
      <c r="D43" s="295" t="s">
        <v>106</v>
      </c>
      <c r="E43" s="296"/>
      <c r="F43" s="297"/>
    </row>
    <row r="44" spans="2:7" ht="13.5" thickTop="1" x14ac:dyDescent="0.2"/>
    <row r="46" spans="2:7" ht="36.75" customHeight="1" x14ac:dyDescent="0.2">
      <c r="B46" s="218" t="s">
        <v>115</v>
      </c>
      <c r="D46" s="279" t="s">
        <v>120</v>
      </c>
      <c r="E46" s="279"/>
      <c r="F46" s="279"/>
      <c r="G46" s="279"/>
    </row>
    <row r="47" spans="2:7" ht="13.5" thickBot="1" x14ac:dyDescent="0.25"/>
    <row r="48" spans="2:7" ht="14.25" thickTop="1" thickBot="1" x14ac:dyDescent="0.25">
      <c r="B48" s="202" t="s">
        <v>116</v>
      </c>
      <c r="C48" s="203" t="s">
        <v>117</v>
      </c>
    </row>
    <row r="49" spans="2:4" ht="13.5" thickTop="1" x14ac:dyDescent="0.2">
      <c r="B49" s="204"/>
      <c r="C49" s="205" t="s">
        <v>157</v>
      </c>
    </row>
    <row r="50" spans="2:4" x14ac:dyDescent="0.2">
      <c r="B50" s="206"/>
      <c r="C50" s="207" t="s">
        <v>158</v>
      </c>
    </row>
    <row r="51" spans="2:4" ht="13.5" thickBot="1" x14ac:dyDescent="0.25">
      <c r="B51" s="208"/>
      <c r="C51" s="209" t="s">
        <v>159</v>
      </c>
    </row>
    <row r="52" spans="2:4" ht="14.25" thickTop="1" thickBot="1" x14ac:dyDescent="0.25">
      <c r="C52" s="110"/>
    </row>
    <row r="53" spans="2:4" ht="14.25" thickTop="1" thickBot="1" x14ac:dyDescent="0.25">
      <c r="B53" s="202" t="s">
        <v>175</v>
      </c>
      <c r="C53" s="203" t="s">
        <v>11</v>
      </c>
    </row>
    <row r="54" spans="2:4" ht="13.5" thickTop="1" x14ac:dyDescent="0.2">
      <c r="B54" s="204"/>
      <c r="C54" s="205" t="s">
        <v>121</v>
      </c>
    </row>
    <row r="55" spans="2:4" x14ac:dyDescent="0.2">
      <c r="B55" s="206"/>
      <c r="C55" s="207" t="s">
        <v>122</v>
      </c>
    </row>
    <row r="56" spans="2:4" x14ac:dyDescent="0.2">
      <c r="B56" s="206"/>
      <c r="C56" s="207" t="s">
        <v>123</v>
      </c>
    </row>
    <row r="57" spans="2:4" ht="13.5" thickBot="1" x14ac:dyDescent="0.25">
      <c r="B57" s="208"/>
      <c r="C57" s="209" t="s">
        <v>38</v>
      </c>
    </row>
    <row r="58" spans="2:4" ht="14.25" thickTop="1" thickBot="1" x14ac:dyDescent="0.25"/>
    <row r="59" spans="2:4" ht="14.25" thickTop="1" thickBot="1" x14ac:dyDescent="0.25">
      <c r="B59" s="202" t="s">
        <v>177</v>
      </c>
      <c r="C59" s="203" t="s">
        <v>124</v>
      </c>
      <c r="D59" s="110" t="s">
        <v>128</v>
      </c>
    </row>
    <row r="60" spans="2:4" ht="13.5" thickTop="1" x14ac:dyDescent="0.2">
      <c r="B60" s="210" t="s">
        <v>49</v>
      </c>
      <c r="C60" s="211" t="s">
        <v>49</v>
      </c>
    </row>
    <row r="61" spans="2:4" x14ac:dyDescent="0.2">
      <c r="B61" s="212" t="s">
        <v>125</v>
      </c>
      <c r="C61" s="213" t="s">
        <v>125</v>
      </c>
    </row>
    <row r="62" spans="2:4" x14ac:dyDescent="0.2">
      <c r="B62" s="212" t="s">
        <v>50</v>
      </c>
      <c r="C62" s="213" t="s">
        <v>50</v>
      </c>
    </row>
    <row r="63" spans="2:4" x14ac:dyDescent="0.2">
      <c r="B63" s="212" t="s">
        <v>126</v>
      </c>
      <c r="C63" s="213" t="s">
        <v>126</v>
      </c>
    </row>
    <row r="64" spans="2:4" x14ac:dyDescent="0.2">
      <c r="B64" s="212" t="s">
        <v>48</v>
      </c>
      <c r="C64" s="213" t="s">
        <v>48</v>
      </c>
    </row>
    <row r="65" spans="2:4" ht="13.5" thickBot="1" x14ac:dyDescent="0.25">
      <c r="B65" s="214" t="s">
        <v>127</v>
      </c>
      <c r="C65" s="215" t="s">
        <v>127</v>
      </c>
    </row>
    <row r="66" spans="2:4" ht="14.25" thickTop="1" thickBot="1" x14ac:dyDescent="0.25"/>
    <row r="67" spans="2:4" ht="14.25" thickTop="1" thickBot="1" x14ac:dyDescent="0.25">
      <c r="B67" s="202" t="s">
        <v>178</v>
      </c>
      <c r="C67" s="203" t="s">
        <v>129</v>
      </c>
    </row>
    <row r="68" spans="2:4" ht="13.5" thickTop="1" x14ac:dyDescent="0.2">
      <c r="B68" s="210" t="s">
        <v>51</v>
      </c>
      <c r="C68" s="216"/>
    </row>
    <row r="69" spans="2:4" ht="13.5" thickBot="1" x14ac:dyDescent="0.25">
      <c r="B69" s="214" t="s">
        <v>130</v>
      </c>
      <c r="C69" s="217"/>
    </row>
    <row r="70" spans="2:4" ht="14.25" thickTop="1" thickBot="1" x14ac:dyDescent="0.25"/>
    <row r="71" spans="2:4" ht="14.25" thickTop="1" thickBot="1" x14ac:dyDescent="0.25">
      <c r="B71" s="202" t="s">
        <v>179</v>
      </c>
      <c r="C71" s="203" t="s">
        <v>131</v>
      </c>
    </row>
    <row r="72" spans="2:4" ht="13.5" thickTop="1" x14ac:dyDescent="0.2">
      <c r="B72" s="204"/>
      <c r="C72" s="205" t="s">
        <v>132</v>
      </c>
    </row>
    <row r="73" spans="2:4" x14ac:dyDescent="0.2">
      <c r="B73" s="206"/>
      <c r="C73" s="207" t="s">
        <v>134</v>
      </c>
    </row>
    <row r="74" spans="2:4" ht="13.5" thickBot="1" x14ac:dyDescent="0.25">
      <c r="B74" s="208"/>
      <c r="C74" s="209" t="s">
        <v>133</v>
      </c>
    </row>
    <row r="75" spans="2:4" ht="13.5" thickTop="1" x14ac:dyDescent="0.2"/>
    <row r="77" spans="2:4" x14ac:dyDescent="0.2">
      <c r="C77" s="110" t="s">
        <v>141</v>
      </c>
      <c r="D77" s="149" t="s">
        <v>163</v>
      </c>
    </row>
    <row r="78" spans="2:4" x14ac:dyDescent="0.2">
      <c r="C78" s="110" t="s">
        <v>140</v>
      </c>
      <c r="D78" s="149" t="s">
        <v>162</v>
      </c>
    </row>
  </sheetData>
  <mergeCells count="15">
    <mergeCell ref="D46:G46"/>
    <mergeCell ref="D34:F34"/>
    <mergeCell ref="D35:F35"/>
    <mergeCell ref="D29:F29"/>
    <mergeCell ref="D30:F30"/>
    <mergeCell ref="D31:F31"/>
    <mergeCell ref="D32:F32"/>
    <mergeCell ref="D33:F33"/>
    <mergeCell ref="D40:F40"/>
    <mergeCell ref="D41:F41"/>
    <mergeCell ref="D42:F42"/>
    <mergeCell ref="D43:F43"/>
    <mergeCell ref="D37:F37"/>
    <mergeCell ref="D38:F38"/>
    <mergeCell ref="D39:F39"/>
  </mergeCells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pageSetUpPr fitToPage="1"/>
  </sheetPr>
  <dimension ref="A1:AN128"/>
  <sheetViews>
    <sheetView tabSelected="1" zoomScale="90" zoomScaleNormal="90" zoomScaleSheetLayoutView="100" workbookViewId="0">
      <pane ySplit="10" topLeftCell="A11" activePane="bottomLeft" state="frozen"/>
      <selection pane="bottomLeft"/>
    </sheetView>
  </sheetViews>
  <sheetFormatPr defaultRowHeight="12.75" outlineLevelCol="1" x14ac:dyDescent="0.2"/>
  <cols>
    <col min="1" max="1" width="8.5703125" style="165" customWidth="1"/>
    <col min="2" max="3" width="14.5703125" style="165" customWidth="1"/>
    <col min="4" max="4" width="56.85546875" style="5" bestFit="1" customWidth="1"/>
    <col min="5" max="5" width="53.85546875" style="5" customWidth="1"/>
    <col min="6" max="6" width="47.5703125" style="5" customWidth="1"/>
    <col min="7" max="9" width="4.85546875" style="6" customWidth="1" outlineLevel="1"/>
    <col min="10" max="10" width="6.7109375" style="6" customWidth="1" outlineLevel="1"/>
    <col min="11" max="11" width="6.42578125" style="6" customWidth="1" outlineLevel="1"/>
    <col min="12" max="12" width="5.7109375" style="6" customWidth="1" outlineLevel="1"/>
    <col min="13" max="13" width="4.85546875" style="6" customWidth="1" outlineLevel="1"/>
    <col min="14" max="14" width="73.7109375" style="4" customWidth="1"/>
    <col min="15" max="15" width="19.28515625" style="4" customWidth="1"/>
    <col min="16" max="16" width="15.42578125" style="4" customWidth="1"/>
    <col min="17" max="17" width="24.42578125" style="4" customWidth="1"/>
    <col min="18" max="19" width="4.85546875" style="6" customWidth="1"/>
    <col min="20" max="20" width="4.7109375" style="6" customWidth="1"/>
    <col min="21" max="22" width="6.5703125" style="6" customWidth="1"/>
    <col min="23" max="23" width="4.7109375" style="6" customWidth="1"/>
    <col min="24" max="24" width="9.28515625" style="6" customWidth="1" outlineLevel="1"/>
    <col min="25" max="26" width="7.85546875" style="6" customWidth="1" outlineLevel="1"/>
    <col min="27" max="27" width="9.5703125" style="6" customWidth="1" outlineLevel="1"/>
    <col min="28" max="28" width="10.140625" style="6" customWidth="1" outlineLevel="1"/>
    <col min="29" max="29" width="11.42578125" style="6" customWidth="1" outlineLevel="1"/>
    <col min="30" max="30" width="12.28515625" style="6" customWidth="1" outlineLevel="1"/>
    <col min="31" max="31" width="19" style="6" customWidth="1"/>
    <col min="32" max="32" width="12.28515625" style="6" customWidth="1"/>
    <col min="33" max="34" width="18.5703125" style="9" customWidth="1"/>
    <col min="35" max="35" width="58.7109375" style="1" customWidth="1"/>
    <col min="36" max="36" width="16.140625" style="53" customWidth="1"/>
    <col min="37" max="37" width="8.5703125" style="53" bestFit="1" customWidth="1"/>
    <col min="38" max="38" width="7.5703125" style="53" bestFit="1" customWidth="1"/>
    <col min="39" max="16384" width="9.140625" style="1"/>
  </cols>
  <sheetData>
    <row r="1" spans="1:40" s="170" customFormat="1" ht="27" customHeight="1" x14ac:dyDescent="0.2">
      <c r="A1" s="166"/>
      <c r="B1" s="166"/>
      <c r="C1" s="167"/>
      <c r="D1" s="167" t="s">
        <v>31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8"/>
      <c r="AH1" s="168"/>
      <c r="AI1" s="169"/>
    </row>
    <row r="2" spans="1:40" s="178" customFormat="1" ht="22.5" customHeight="1" thickBot="1" x14ac:dyDescent="0.3">
      <c r="A2" s="171"/>
      <c r="B2" s="171"/>
      <c r="C2" s="173" t="s">
        <v>9</v>
      </c>
      <c r="D2" s="199" t="str">
        <f>'Voorblad + profiel'!C3</f>
        <v>Naam invullen</v>
      </c>
      <c r="E2" s="195" t="str">
        <f>CONCATENATE("Projectnummer: ",'Voorblad + profiel'!C13)</f>
        <v>Projectnummer: 00.06002/410</v>
      </c>
      <c r="G2" s="172" t="e">
        <f>#REF!</f>
        <v>#REF!</v>
      </c>
      <c r="H2" s="172"/>
      <c r="I2" s="172"/>
      <c r="J2" s="172"/>
      <c r="K2" s="172"/>
      <c r="L2" s="172"/>
      <c r="M2" s="172"/>
      <c r="N2" s="173"/>
      <c r="O2" s="173"/>
      <c r="P2" s="174"/>
      <c r="Q2" s="174"/>
      <c r="R2" s="175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95"/>
      <c r="AF2" s="195"/>
      <c r="AG2" s="176"/>
      <c r="AH2" s="176" t="str">
        <f>'Voorblad + profiel'!B8</f>
        <v>Datum</v>
      </c>
      <c r="AI2" s="177">
        <f>'Voorblad + profiel'!C8</f>
        <v>42648</v>
      </c>
    </row>
    <row r="3" spans="1:40" s="142" customFormat="1" ht="21" customHeight="1" thickBot="1" x14ac:dyDescent="0.3">
      <c r="A3" s="179" t="s">
        <v>138</v>
      </c>
      <c r="B3" s="179"/>
      <c r="C3" s="145"/>
      <c r="D3" s="145"/>
      <c r="E3" s="145"/>
      <c r="F3" s="145"/>
      <c r="G3" s="135"/>
      <c r="H3" s="135"/>
      <c r="I3" s="135"/>
      <c r="J3" s="135"/>
      <c r="K3" s="135"/>
      <c r="L3" s="145"/>
      <c r="M3" s="135"/>
      <c r="N3" s="136"/>
      <c r="O3" s="136"/>
      <c r="P3" s="143"/>
      <c r="Q3" s="137"/>
      <c r="R3" s="138"/>
      <c r="S3" s="135"/>
      <c r="T3" s="135"/>
      <c r="U3" s="135"/>
      <c r="V3" s="135"/>
      <c r="W3" s="145"/>
      <c r="X3" s="135"/>
      <c r="Y3" s="135"/>
      <c r="Z3" s="135"/>
      <c r="AA3" s="135"/>
      <c r="AB3" s="135"/>
      <c r="AC3" s="135"/>
      <c r="AD3" s="135"/>
      <c r="AE3" s="201">
        <f>SUBTOTAL(9,AE11:AE110)</f>
        <v>0</v>
      </c>
      <c r="AF3" s="200">
        <f>SUBTOTAL(9,AF11:AF110)</f>
        <v>0</v>
      </c>
      <c r="AG3" s="139"/>
      <c r="AH3" s="139"/>
      <c r="AI3" s="140"/>
      <c r="AJ3" s="141"/>
      <c r="AK3" s="141"/>
      <c r="AL3" s="141"/>
    </row>
    <row r="4" spans="1:40" ht="12" customHeight="1" x14ac:dyDescent="0.2">
      <c r="A4" s="161"/>
      <c r="B4" s="161"/>
      <c r="C4" s="180"/>
      <c r="D4" s="48"/>
      <c r="E4" s="12"/>
      <c r="F4" s="17"/>
      <c r="G4" s="30" t="s">
        <v>20</v>
      </c>
      <c r="H4" s="30"/>
      <c r="I4" s="30"/>
      <c r="J4" s="30"/>
      <c r="K4" s="30"/>
      <c r="L4" s="144"/>
      <c r="M4" s="30"/>
      <c r="N4" s="3"/>
      <c r="O4" s="3"/>
      <c r="P4" s="122" t="s">
        <v>109</v>
      </c>
      <c r="Q4" s="18"/>
      <c r="R4" s="30" t="s">
        <v>24</v>
      </c>
      <c r="S4" s="30"/>
      <c r="T4" s="30"/>
      <c r="U4" s="30"/>
      <c r="V4" s="30"/>
      <c r="W4" s="144"/>
      <c r="X4" s="126"/>
      <c r="Y4" s="126">
        <f>IF(ISERROR(SUMIF(Y11:Y110,"&gt;14")/Y5),0,((SUMIF(Y11:Y110,"&gt;14")/Y5)))</f>
        <v>0</v>
      </c>
      <c r="Z4" s="126">
        <f>IF(ISERROR(SUMIF(Z11:Z110,"&gt;14")/Z5),0,((SUMIF(Z11:Z110,"&gt;14")/Z5)))</f>
        <v>0</v>
      </c>
      <c r="AA4" s="126">
        <f>IF(ISERROR(SUMIF(AA11:AA110,"&gt;14")/AA5),0,((SUMIF(AA11:AA110,"&gt;14")/AA5)))</f>
        <v>0</v>
      </c>
      <c r="AB4" s="126">
        <f>IF(ISERROR(SUMIF(AB11:AB110,"&gt;14")/AB5),0,((SUMIF(AB11:AB110,"&gt;14")/AB5)))</f>
        <v>0</v>
      </c>
      <c r="AC4" s="126"/>
      <c r="AD4" s="126"/>
      <c r="AE4" s="126"/>
      <c r="AF4" s="126"/>
      <c r="AG4" s="3"/>
      <c r="AH4" s="3"/>
      <c r="AI4" s="7"/>
      <c r="AL4" s="54"/>
      <c r="AM4" s="8"/>
      <c r="AN4" s="8"/>
    </row>
    <row r="5" spans="1:40" ht="13.5" customHeight="1" x14ac:dyDescent="0.2">
      <c r="A5" s="161"/>
      <c r="B5" s="161"/>
      <c r="C5" s="180"/>
      <c r="D5" s="48"/>
      <c r="E5" s="12"/>
      <c r="F5" s="17"/>
      <c r="G5" s="31" t="s">
        <v>21</v>
      </c>
      <c r="H5" s="31"/>
      <c r="I5" s="31"/>
      <c r="J5" s="31"/>
      <c r="K5" s="31"/>
      <c r="L5" s="32"/>
      <c r="M5" s="31"/>
      <c r="N5" s="3"/>
      <c r="O5" s="3"/>
      <c r="P5" s="122" t="s">
        <v>110</v>
      </c>
      <c r="Q5" s="18"/>
      <c r="R5" s="31" t="s">
        <v>25</v>
      </c>
      <c r="S5" s="31"/>
      <c r="T5" s="31"/>
      <c r="U5" s="31"/>
      <c r="V5" s="31"/>
      <c r="W5" s="32"/>
      <c r="X5" s="126" t="s">
        <v>165</v>
      </c>
      <c r="Y5" s="126">
        <f>COUNTIF(Y11:Y110,"&gt;14")</f>
        <v>0</v>
      </c>
      <c r="Z5" s="126">
        <f t="shared" ref="Z5:AB5" si="0">COUNTIF(Z11:Z110,"&gt;14")</f>
        <v>0</v>
      </c>
      <c r="AA5" s="126">
        <f t="shared" si="0"/>
        <v>0</v>
      </c>
      <c r="AB5" s="126">
        <f t="shared" si="0"/>
        <v>0</v>
      </c>
      <c r="AC5" s="126"/>
      <c r="AD5" s="126"/>
      <c r="AE5" s="126"/>
      <c r="AF5" s="126"/>
      <c r="AG5" s="3"/>
      <c r="AH5" s="3"/>
      <c r="AI5" s="7"/>
      <c r="AL5" s="54"/>
      <c r="AM5" s="8"/>
      <c r="AN5" s="8"/>
    </row>
    <row r="6" spans="1:40" ht="14.25" customHeight="1" x14ac:dyDescent="0.2">
      <c r="A6" s="161"/>
      <c r="B6" s="161"/>
      <c r="C6" s="180"/>
      <c r="D6" s="85"/>
      <c r="F6" s="19"/>
      <c r="G6" s="33" t="s">
        <v>22</v>
      </c>
      <c r="H6" s="33"/>
      <c r="I6" s="33"/>
      <c r="J6" s="33"/>
      <c r="K6" s="33"/>
      <c r="L6" s="34"/>
      <c r="M6" s="33"/>
      <c r="N6" s="5" t="s">
        <v>39</v>
      </c>
      <c r="O6" s="5"/>
      <c r="P6" s="5"/>
      <c r="Q6" s="19"/>
      <c r="R6" s="33" t="s">
        <v>28</v>
      </c>
      <c r="S6" s="33"/>
      <c r="T6" s="33"/>
      <c r="U6" s="33"/>
      <c r="V6" s="33"/>
      <c r="W6" s="34"/>
      <c r="X6" s="126"/>
      <c r="Y6" s="126"/>
      <c r="Z6" s="126"/>
      <c r="AA6" s="126"/>
      <c r="AB6" s="126"/>
      <c r="AC6" s="126"/>
      <c r="AD6" s="126"/>
      <c r="AE6" s="126"/>
      <c r="AF6" s="126"/>
      <c r="AI6" s="13"/>
      <c r="AL6" s="54"/>
      <c r="AM6" s="8"/>
      <c r="AN6" s="8"/>
    </row>
    <row r="7" spans="1:40" ht="15.75" customHeight="1" thickBot="1" x14ac:dyDescent="0.25">
      <c r="A7" s="161"/>
      <c r="B7" s="161"/>
      <c r="C7" s="180"/>
      <c r="D7" s="48"/>
      <c r="F7" s="43"/>
      <c r="G7" s="14" t="s">
        <v>23</v>
      </c>
      <c r="H7" s="14"/>
      <c r="I7" s="14"/>
      <c r="J7" s="14"/>
      <c r="K7" s="14"/>
      <c r="L7" s="16"/>
      <c r="M7" s="14"/>
      <c r="N7" s="3"/>
      <c r="O7" s="3"/>
      <c r="P7" s="3"/>
      <c r="Q7" s="18"/>
      <c r="R7" s="15" t="s">
        <v>29</v>
      </c>
      <c r="S7" s="15"/>
      <c r="T7" s="15"/>
      <c r="U7" s="15"/>
      <c r="V7" s="15"/>
      <c r="W7" s="20"/>
      <c r="X7" s="126"/>
      <c r="Y7" s="126"/>
      <c r="Z7" s="126"/>
      <c r="AA7" s="126"/>
      <c r="AB7" s="126"/>
      <c r="AC7" s="126"/>
      <c r="AD7" s="126"/>
      <c r="AE7" s="126"/>
      <c r="AF7" s="126"/>
      <c r="AG7" s="3"/>
      <c r="AH7" s="3"/>
      <c r="AI7" s="13"/>
      <c r="AL7" s="54"/>
      <c r="AM7" s="8"/>
      <c r="AN7" s="8"/>
    </row>
    <row r="8" spans="1:40" ht="12" customHeight="1" x14ac:dyDescent="0.2">
      <c r="A8" s="161"/>
      <c r="B8" s="161"/>
      <c r="C8" s="180"/>
      <c r="D8" s="48"/>
      <c r="E8" s="39" t="s">
        <v>160</v>
      </c>
      <c r="F8" s="40" t="s">
        <v>161</v>
      </c>
      <c r="G8" s="27"/>
      <c r="H8" s="28"/>
      <c r="I8" s="28"/>
      <c r="J8" s="28"/>
      <c r="K8" s="28"/>
      <c r="L8" s="29"/>
      <c r="M8" s="28"/>
      <c r="N8" s="10"/>
      <c r="O8" s="10"/>
      <c r="P8" s="10"/>
      <c r="Q8" s="10"/>
      <c r="R8" s="21"/>
      <c r="S8" s="22"/>
      <c r="T8" s="22"/>
      <c r="U8" s="22"/>
      <c r="V8" s="22"/>
      <c r="W8" s="23"/>
      <c r="X8" s="127"/>
      <c r="Y8" s="127"/>
      <c r="Z8" s="127"/>
      <c r="AA8" s="127"/>
      <c r="AB8" s="127"/>
      <c r="AC8" s="127"/>
      <c r="AD8" s="127"/>
      <c r="AE8" s="127"/>
      <c r="AF8" s="127"/>
      <c r="AG8" s="1"/>
      <c r="AH8" s="1"/>
      <c r="AI8" s="13"/>
      <c r="AL8" s="54"/>
      <c r="AM8" s="8"/>
      <c r="AN8" s="8"/>
    </row>
    <row r="9" spans="1:40" ht="20.25" thickBot="1" x14ac:dyDescent="0.25">
      <c r="A9" s="162"/>
      <c r="B9" s="162"/>
      <c r="C9" s="181"/>
      <c r="D9" s="49"/>
      <c r="E9" s="41" t="s">
        <v>26</v>
      </c>
      <c r="F9" s="42" t="s">
        <v>27</v>
      </c>
      <c r="G9" s="24" t="s">
        <v>33</v>
      </c>
      <c r="H9" s="25"/>
      <c r="I9" s="25"/>
      <c r="J9" s="25"/>
      <c r="K9" s="25"/>
      <c r="L9" s="26"/>
      <c r="M9" s="25"/>
      <c r="N9" s="2"/>
      <c r="O9" s="2"/>
      <c r="P9" s="2"/>
      <c r="Q9" s="2"/>
      <c r="R9" s="24" t="s">
        <v>30</v>
      </c>
      <c r="S9" s="25"/>
      <c r="T9" s="25"/>
      <c r="U9" s="25"/>
      <c r="V9" s="25"/>
      <c r="W9" s="26"/>
      <c r="X9" s="128"/>
      <c r="Y9" s="128"/>
      <c r="Z9" s="128"/>
      <c r="AA9" s="128"/>
      <c r="AB9" s="128"/>
      <c r="AC9" s="128"/>
      <c r="AD9" s="128"/>
      <c r="AE9" s="128"/>
      <c r="AF9" s="128"/>
      <c r="AG9" s="2"/>
      <c r="AH9" s="131"/>
      <c r="AI9" s="7"/>
      <c r="AL9" s="54"/>
      <c r="AM9" s="8"/>
      <c r="AN9" s="8"/>
    </row>
    <row r="10" spans="1:40" s="75" customFormat="1" ht="66.75" customHeight="1" thickBot="1" x14ac:dyDescent="0.3">
      <c r="A10" s="163" t="s">
        <v>40</v>
      </c>
      <c r="B10" s="163" t="s">
        <v>108</v>
      </c>
      <c r="C10" s="182" t="s">
        <v>11</v>
      </c>
      <c r="D10" s="62" t="s">
        <v>7</v>
      </c>
      <c r="E10" s="63" t="s">
        <v>3</v>
      </c>
      <c r="F10" s="64" t="s">
        <v>4</v>
      </c>
      <c r="G10" s="65" t="s">
        <v>0</v>
      </c>
      <c r="H10" s="66" t="s">
        <v>6</v>
      </c>
      <c r="I10" s="66" t="s">
        <v>1</v>
      </c>
      <c r="J10" s="66" t="s">
        <v>34</v>
      </c>
      <c r="K10" s="66" t="s">
        <v>35</v>
      </c>
      <c r="L10" s="67" t="s">
        <v>2</v>
      </c>
      <c r="M10" s="66" t="s">
        <v>41</v>
      </c>
      <c r="N10" s="68" t="s">
        <v>5</v>
      </c>
      <c r="O10" s="69" t="s">
        <v>176</v>
      </c>
      <c r="P10" s="69" t="s">
        <v>139</v>
      </c>
      <c r="Q10" s="69" t="s">
        <v>44</v>
      </c>
      <c r="R10" s="79" t="str">
        <f t="shared" ref="R10:W10" si="1">+G10</f>
        <v>Kans</v>
      </c>
      <c r="S10" s="80" t="str">
        <f t="shared" si="1"/>
        <v>Gevolg Geld</v>
      </c>
      <c r="T10" s="80" t="str">
        <f t="shared" si="1"/>
        <v>Gevolg Tijd</v>
      </c>
      <c r="U10" s="80" t="str">
        <f t="shared" si="1"/>
        <v>Gevolg Omgeving</v>
      </c>
      <c r="V10" s="80" t="str">
        <f t="shared" si="1"/>
        <v>Gevolg Organisatie</v>
      </c>
      <c r="W10" s="78" t="str">
        <f t="shared" si="1"/>
        <v>Kans x gevolg</v>
      </c>
      <c r="X10" s="133" t="s">
        <v>135</v>
      </c>
      <c r="Y10" s="150" t="s">
        <v>142</v>
      </c>
      <c r="Z10" s="150" t="s">
        <v>143</v>
      </c>
      <c r="AA10" s="150" t="s">
        <v>144</v>
      </c>
      <c r="AB10" s="150" t="s">
        <v>145</v>
      </c>
      <c r="AC10" s="133" t="s">
        <v>113</v>
      </c>
      <c r="AD10" s="133" t="s">
        <v>114</v>
      </c>
      <c r="AE10" s="133" t="s">
        <v>136</v>
      </c>
      <c r="AF10" s="133" t="s">
        <v>137</v>
      </c>
      <c r="AG10" s="70" t="s">
        <v>45</v>
      </c>
      <c r="AH10" s="70" t="s">
        <v>131</v>
      </c>
      <c r="AI10" s="64" t="s">
        <v>8</v>
      </c>
      <c r="AJ10" s="71" t="s">
        <v>0</v>
      </c>
      <c r="AK10" s="72" t="s">
        <v>42</v>
      </c>
      <c r="AL10" s="73" t="s">
        <v>43</v>
      </c>
      <c r="AM10" s="74"/>
      <c r="AN10" s="74"/>
    </row>
    <row r="11" spans="1:40" s="130" customFormat="1" x14ac:dyDescent="0.2">
      <c r="A11" s="164">
        <v>1</v>
      </c>
      <c r="B11" s="164" t="s">
        <v>157</v>
      </c>
      <c r="C11" s="187" t="s">
        <v>121</v>
      </c>
      <c r="D11" s="83"/>
      <c r="E11" s="123"/>
      <c r="F11" s="98"/>
      <c r="G11" s="87"/>
      <c r="H11" s="88"/>
      <c r="I11" s="88"/>
      <c r="J11" s="88"/>
      <c r="K11" s="88"/>
      <c r="L11" s="91">
        <f t="shared" ref="L11:L74" si="2">+G11*(SUM(H11+I11+J11+K11))</f>
        <v>0</v>
      </c>
      <c r="M11" s="51">
        <f t="shared" ref="M11:M42" si="3">H11*G11</f>
        <v>0</v>
      </c>
      <c r="N11" s="96"/>
      <c r="O11" s="272"/>
      <c r="P11" s="123"/>
      <c r="Q11" s="84"/>
      <c r="R11" s="87"/>
      <c r="S11" s="88"/>
      <c r="T11" s="88"/>
      <c r="U11" s="88"/>
      <c r="V11" s="94"/>
      <c r="W11" s="76">
        <f t="shared" ref="W11:W12" si="4">+R11*(SUM(S11:V11))</f>
        <v>0</v>
      </c>
      <c r="X11" s="132">
        <f>SUMIF(Kwantificering!$B$6:$B$11,R11,Kwantificering!$E$6:$E$11)</f>
        <v>0</v>
      </c>
      <c r="Y11" s="76">
        <f t="shared" ref="Y11:Y42" si="5">R11*S11</f>
        <v>0</v>
      </c>
      <c r="Z11" s="76">
        <f t="shared" ref="Z11:Z42" si="6">R11*T11</f>
        <v>0</v>
      </c>
      <c r="AA11" s="76">
        <f t="shared" ref="AA11:AA42" si="7">R11*U11</f>
        <v>0</v>
      </c>
      <c r="AB11" s="76">
        <f t="shared" ref="AB11:AB42" si="8">R11*V11</f>
        <v>0</v>
      </c>
      <c r="AC11" s="134">
        <f>SUMIF(Kwantificering!$B$14:$B$19,S11,Kwantificering!$E$14:$E$19)</f>
        <v>0</v>
      </c>
      <c r="AD11" s="134">
        <f>SUMIF(Kwantificering!$B$22:$B$27,T11,Kwantificering!$F$22:$F$27)</f>
        <v>0</v>
      </c>
      <c r="AE11" s="134">
        <f t="shared" ref="AE11:AE42" si="9">AC11*X11</f>
        <v>0</v>
      </c>
      <c r="AF11" s="134">
        <f t="shared" ref="AF11:AF42" si="10">AD11*X11</f>
        <v>0</v>
      </c>
      <c r="AG11" s="59"/>
      <c r="AH11" s="59"/>
      <c r="AI11" s="60"/>
      <c r="AJ11" s="55" t="str">
        <f t="shared" ref="AJ11:AJ42" si="11">IF(G11=1,"0,5%",IF(G11=2,"5%",IF(G11=3,"12,5%",IF(G11=4,"37,5%",IF(G11=5,"75%",IF(G11=0,"0",))))))</f>
        <v>0</v>
      </c>
      <c r="AK11" s="55" t="str">
        <f t="shared" ref="AK11:AK42" si="12">IF(H11=1,"€5.000",IF(H11=2,"€50.000",IF(H11=3,"€175.000",IF(H11=4,"€375.000",IF(H11=5,"€750.000",IF(H11=0,"0",))))))</f>
        <v>0</v>
      </c>
      <c r="AL11" s="55">
        <f t="shared" ref="AL11:AL42" si="13">AK11*AJ11</f>
        <v>0</v>
      </c>
      <c r="AM11" s="129"/>
      <c r="AN11" s="129"/>
    </row>
    <row r="12" spans="1:40" s="130" customFormat="1" x14ac:dyDescent="0.2">
      <c r="A12" s="164">
        <v>2</v>
      </c>
      <c r="B12" s="164" t="s">
        <v>118</v>
      </c>
      <c r="C12" s="164"/>
      <c r="D12" s="146"/>
      <c r="E12" s="82"/>
      <c r="F12" s="84"/>
      <c r="G12" s="89"/>
      <c r="H12" s="90"/>
      <c r="I12" s="90"/>
      <c r="J12" s="90"/>
      <c r="K12" s="90"/>
      <c r="L12" s="91">
        <f t="shared" si="2"/>
        <v>0</v>
      </c>
      <c r="M12" s="51">
        <f t="shared" si="3"/>
        <v>0</v>
      </c>
      <c r="N12" s="96"/>
      <c r="O12" s="96"/>
      <c r="P12" s="82"/>
      <c r="Q12" s="84"/>
      <c r="R12" s="89"/>
      <c r="S12" s="90"/>
      <c r="T12" s="90"/>
      <c r="U12" s="90"/>
      <c r="V12" s="95"/>
      <c r="W12" s="76">
        <f t="shared" si="4"/>
        <v>0</v>
      </c>
      <c r="X12" s="132">
        <f>SUMIF(Kwantificering!$B$6:$B$11,R12,Kwantificering!$E$6:$E$11)</f>
        <v>0</v>
      </c>
      <c r="Y12" s="76">
        <f t="shared" si="5"/>
        <v>0</v>
      </c>
      <c r="Z12" s="76">
        <f t="shared" si="6"/>
        <v>0</v>
      </c>
      <c r="AA12" s="76">
        <f t="shared" si="7"/>
        <v>0</v>
      </c>
      <c r="AB12" s="76">
        <f t="shared" si="8"/>
        <v>0</v>
      </c>
      <c r="AC12" s="134">
        <f>SUMIF(Kwantificering!$B$14:$B$19,S12,Kwantificering!$E$14:$E$19)</f>
        <v>0</v>
      </c>
      <c r="AD12" s="134">
        <f>SUMIF(Kwantificering!$B$22:$B$27,T12,Kwantificering!$F$22:$F$27)</f>
        <v>0</v>
      </c>
      <c r="AE12" s="134">
        <f t="shared" si="9"/>
        <v>0</v>
      </c>
      <c r="AF12" s="134">
        <f t="shared" si="10"/>
        <v>0</v>
      </c>
      <c r="AG12" s="59"/>
      <c r="AH12" s="59"/>
      <c r="AI12" s="60"/>
      <c r="AJ12" s="55" t="str">
        <f t="shared" si="11"/>
        <v>0</v>
      </c>
      <c r="AK12" s="55" t="str">
        <f t="shared" si="12"/>
        <v>0</v>
      </c>
      <c r="AL12" s="55">
        <f t="shared" si="13"/>
        <v>0</v>
      </c>
      <c r="AM12" s="129"/>
      <c r="AN12" s="129"/>
    </row>
    <row r="13" spans="1:40" s="130" customFormat="1" x14ac:dyDescent="0.2">
      <c r="A13" s="164">
        <v>3</v>
      </c>
      <c r="B13" s="164" t="s">
        <v>118</v>
      </c>
      <c r="C13" s="164"/>
      <c r="D13" s="146"/>
      <c r="E13" s="82"/>
      <c r="F13" s="84"/>
      <c r="G13" s="89"/>
      <c r="H13" s="90"/>
      <c r="I13" s="90"/>
      <c r="J13" s="90"/>
      <c r="K13" s="90"/>
      <c r="L13" s="91">
        <f t="shared" si="2"/>
        <v>0</v>
      </c>
      <c r="M13" s="51">
        <f t="shared" si="3"/>
        <v>0</v>
      </c>
      <c r="N13" s="96"/>
      <c r="O13" s="96"/>
      <c r="P13" s="82"/>
      <c r="Q13" s="84"/>
      <c r="R13" s="89"/>
      <c r="S13" s="90"/>
      <c r="T13" s="90"/>
      <c r="U13" s="90"/>
      <c r="V13" s="95"/>
      <c r="W13" s="76">
        <f t="shared" ref="W13:W76" si="14">+R13*(SUM(S13:V13))</f>
        <v>0</v>
      </c>
      <c r="X13" s="132">
        <f>SUMIF(Kwantificering!$B$6:$B$11,R13,Kwantificering!$E$6:$E$11)</f>
        <v>0</v>
      </c>
      <c r="Y13" s="76">
        <f t="shared" si="5"/>
        <v>0</v>
      </c>
      <c r="Z13" s="76">
        <f t="shared" si="6"/>
        <v>0</v>
      </c>
      <c r="AA13" s="76">
        <f t="shared" si="7"/>
        <v>0</v>
      </c>
      <c r="AB13" s="76">
        <f t="shared" si="8"/>
        <v>0</v>
      </c>
      <c r="AC13" s="134">
        <f>SUMIF(Kwantificering!$B$14:$B$19,S13,Kwantificering!$E$14:$E$19)</f>
        <v>0</v>
      </c>
      <c r="AD13" s="134">
        <f>SUMIF(Kwantificering!$B$22:$B$27,T13,Kwantificering!$F$22:$F$27)</f>
        <v>0</v>
      </c>
      <c r="AE13" s="134">
        <f t="shared" si="9"/>
        <v>0</v>
      </c>
      <c r="AF13" s="134">
        <f t="shared" si="10"/>
        <v>0</v>
      </c>
      <c r="AG13" s="59"/>
      <c r="AH13" s="59"/>
      <c r="AI13" s="60"/>
      <c r="AJ13" s="81" t="str">
        <f t="shared" si="11"/>
        <v>0</v>
      </c>
      <c r="AK13" s="81" t="str">
        <f t="shared" si="12"/>
        <v>0</v>
      </c>
      <c r="AL13" s="81">
        <f t="shared" si="13"/>
        <v>0</v>
      </c>
      <c r="AM13" s="129"/>
      <c r="AN13" s="129"/>
    </row>
    <row r="14" spans="1:40" s="130" customFormat="1" x14ac:dyDescent="0.2">
      <c r="A14" s="164">
        <v>4</v>
      </c>
      <c r="B14" s="164" t="s">
        <v>119</v>
      </c>
      <c r="C14" s="164"/>
      <c r="D14" s="146"/>
      <c r="E14" s="82"/>
      <c r="F14" s="98"/>
      <c r="G14" s="89"/>
      <c r="H14" s="90"/>
      <c r="I14" s="90"/>
      <c r="J14" s="90"/>
      <c r="K14" s="90"/>
      <c r="L14" s="91">
        <f t="shared" si="2"/>
        <v>0</v>
      </c>
      <c r="M14" s="51">
        <f t="shared" si="3"/>
        <v>0</v>
      </c>
      <c r="N14" s="96"/>
      <c r="O14" s="96"/>
      <c r="P14" s="82"/>
      <c r="Q14" s="84"/>
      <c r="R14" s="89"/>
      <c r="S14" s="90"/>
      <c r="T14" s="90"/>
      <c r="U14" s="90"/>
      <c r="V14" s="95"/>
      <c r="W14" s="76">
        <f t="shared" si="14"/>
        <v>0</v>
      </c>
      <c r="X14" s="132">
        <f>SUMIF(Kwantificering!$B$6:$B$11,R14,Kwantificering!$E$6:$E$11)</f>
        <v>0</v>
      </c>
      <c r="Y14" s="76">
        <f t="shared" si="5"/>
        <v>0</v>
      </c>
      <c r="Z14" s="76">
        <f t="shared" si="6"/>
        <v>0</v>
      </c>
      <c r="AA14" s="76">
        <f t="shared" si="7"/>
        <v>0</v>
      </c>
      <c r="AB14" s="76">
        <f t="shared" si="8"/>
        <v>0</v>
      </c>
      <c r="AC14" s="134">
        <f>SUMIF(Kwantificering!$B$14:$B$19,S14,Kwantificering!$E$14:$E$19)</f>
        <v>0</v>
      </c>
      <c r="AD14" s="134">
        <f>SUMIF(Kwantificering!$B$22:$B$27,T14,Kwantificering!$F$22:$F$27)</f>
        <v>0</v>
      </c>
      <c r="AE14" s="134">
        <f t="shared" si="9"/>
        <v>0</v>
      </c>
      <c r="AF14" s="134">
        <f t="shared" si="10"/>
        <v>0</v>
      </c>
      <c r="AG14" s="59"/>
      <c r="AH14" s="59"/>
      <c r="AI14" s="60"/>
      <c r="AJ14" s="55" t="str">
        <f t="shared" si="11"/>
        <v>0</v>
      </c>
      <c r="AK14" s="55" t="str">
        <f t="shared" si="12"/>
        <v>0</v>
      </c>
      <c r="AL14" s="55">
        <f t="shared" si="13"/>
        <v>0</v>
      </c>
      <c r="AM14" s="129"/>
      <c r="AN14" s="129"/>
    </row>
    <row r="15" spans="1:40" s="130" customFormat="1" x14ac:dyDescent="0.2">
      <c r="A15" s="164">
        <v>5</v>
      </c>
      <c r="B15" s="164"/>
      <c r="C15" s="164"/>
      <c r="D15" s="146"/>
      <c r="E15" s="82"/>
      <c r="F15" s="84"/>
      <c r="G15" s="89"/>
      <c r="H15" s="90"/>
      <c r="I15" s="90"/>
      <c r="J15" s="90"/>
      <c r="K15" s="90"/>
      <c r="L15" s="91">
        <f t="shared" si="2"/>
        <v>0</v>
      </c>
      <c r="M15" s="51">
        <f t="shared" si="3"/>
        <v>0</v>
      </c>
      <c r="N15" s="96"/>
      <c r="O15" s="96"/>
      <c r="P15" s="82"/>
      <c r="Q15" s="84"/>
      <c r="R15" s="89"/>
      <c r="S15" s="90"/>
      <c r="T15" s="90"/>
      <c r="U15" s="90"/>
      <c r="V15" s="95"/>
      <c r="W15" s="76">
        <f t="shared" si="14"/>
        <v>0</v>
      </c>
      <c r="X15" s="132">
        <f>SUMIF(Kwantificering!$B$6:$B$11,R15,Kwantificering!$E$6:$E$11)</f>
        <v>0</v>
      </c>
      <c r="Y15" s="76">
        <f t="shared" si="5"/>
        <v>0</v>
      </c>
      <c r="Z15" s="76">
        <f t="shared" si="6"/>
        <v>0</v>
      </c>
      <c r="AA15" s="76">
        <f t="shared" si="7"/>
        <v>0</v>
      </c>
      <c r="AB15" s="76">
        <f t="shared" si="8"/>
        <v>0</v>
      </c>
      <c r="AC15" s="134">
        <f>SUMIF(Kwantificering!$B$14:$B$19,S15,Kwantificering!$E$14:$E$19)</f>
        <v>0</v>
      </c>
      <c r="AD15" s="134">
        <f>SUMIF(Kwantificering!$B$22:$B$27,T15,Kwantificering!$F$22:$F$27)</f>
        <v>0</v>
      </c>
      <c r="AE15" s="134">
        <f t="shared" si="9"/>
        <v>0</v>
      </c>
      <c r="AF15" s="134">
        <f t="shared" si="10"/>
        <v>0</v>
      </c>
      <c r="AG15" s="59"/>
      <c r="AH15" s="59"/>
      <c r="AI15" s="60"/>
      <c r="AJ15" s="81" t="str">
        <f t="shared" si="11"/>
        <v>0</v>
      </c>
      <c r="AK15" s="81" t="str">
        <f t="shared" si="12"/>
        <v>0</v>
      </c>
      <c r="AL15" s="81">
        <f t="shared" si="13"/>
        <v>0</v>
      </c>
      <c r="AM15" s="129"/>
      <c r="AN15" s="129"/>
    </row>
    <row r="16" spans="1:40" s="130" customFormat="1" x14ac:dyDescent="0.2">
      <c r="A16" s="164">
        <v>6</v>
      </c>
      <c r="B16" s="164"/>
      <c r="C16" s="164"/>
      <c r="D16" s="146"/>
      <c r="E16" s="82"/>
      <c r="F16" s="84"/>
      <c r="G16" s="89"/>
      <c r="H16" s="90"/>
      <c r="I16" s="90"/>
      <c r="J16" s="90"/>
      <c r="K16" s="90"/>
      <c r="L16" s="91">
        <f t="shared" si="2"/>
        <v>0</v>
      </c>
      <c r="M16" s="51">
        <f t="shared" si="3"/>
        <v>0</v>
      </c>
      <c r="N16" s="96"/>
      <c r="O16" s="96"/>
      <c r="P16" s="82"/>
      <c r="Q16" s="84"/>
      <c r="R16" s="89"/>
      <c r="S16" s="90"/>
      <c r="T16" s="90"/>
      <c r="U16" s="90"/>
      <c r="V16" s="95"/>
      <c r="W16" s="76">
        <f t="shared" si="14"/>
        <v>0</v>
      </c>
      <c r="X16" s="132">
        <f>SUMIF(Kwantificering!$B$6:$B$11,R16,Kwantificering!$E$6:$E$11)</f>
        <v>0</v>
      </c>
      <c r="Y16" s="76">
        <f t="shared" si="5"/>
        <v>0</v>
      </c>
      <c r="Z16" s="76">
        <f t="shared" si="6"/>
        <v>0</v>
      </c>
      <c r="AA16" s="76">
        <f t="shared" si="7"/>
        <v>0</v>
      </c>
      <c r="AB16" s="76">
        <f t="shared" si="8"/>
        <v>0</v>
      </c>
      <c r="AC16" s="134">
        <f>SUMIF(Kwantificering!$B$14:$B$19,S16,Kwantificering!$E$14:$E$19)</f>
        <v>0</v>
      </c>
      <c r="AD16" s="134">
        <f>SUMIF(Kwantificering!$B$22:$B$27,T16,Kwantificering!$F$22:$F$27)</f>
        <v>0</v>
      </c>
      <c r="AE16" s="134">
        <f t="shared" si="9"/>
        <v>0</v>
      </c>
      <c r="AF16" s="134">
        <f t="shared" si="10"/>
        <v>0</v>
      </c>
      <c r="AG16" s="59"/>
      <c r="AH16" s="59"/>
      <c r="AI16" s="60"/>
      <c r="AJ16" s="55" t="str">
        <f t="shared" si="11"/>
        <v>0</v>
      </c>
      <c r="AK16" s="55" t="str">
        <f t="shared" si="12"/>
        <v>0</v>
      </c>
      <c r="AL16" s="55">
        <f t="shared" si="13"/>
        <v>0</v>
      </c>
      <c r="AM16" s="129"/>
      <c r="AN16" s="129"/>
    </row>
    <row r="17" spans="1:40" s="130" customFormat="1" x14ac:dyDescent="0.2">
      <c r="A17" s="164">
        <v>7</v>
      </c>
      <c r="B17" s="164"/>
      <c r="C17" s="164"/>
      <c r="D17" s="146"/>
      <c r="E17" s="82"/>
      <c r="F17" s="98"/>
      <c r="G17" s="89"/>
      <c r="H17" s="90"/>
      <c r="I17" s="90"/>
      <c r="J17" s="90"/>
      <c r="K17" s="90"/>
      <c r="L17" s="91">
        <f t="shared" si="2"/>
        <v>0</v>
      </c>
      <c r="M17" s="51">
        <f t="shared" si="3"/>
        <v>0</v>
      </c>
      <c r="N17" s="96"/>
      <c r="O17" s="96"/>
      <c r="P17" s="82"/>
      <c r="Q17" s="84"/>
      <c r="R17" s="89"/>
      <c r="S17" s="90"/>
      <c r="T17" s="90"/>
      <c r="U17" s="90"/>
      <c r="V17" s="95"/>
      <c r="W17" s="76">
        <f t="shared" si="14"/>
        <v>0</v>
      </c>
      <c r="X17" s="132">
        <f>SUMIF(Kwantificering!$B$6:$B$11,R17,Kwantificering!$E$6:$E$11)</f>
        <v>0</v>
      </c>
      <c r="Y17" s="76">
        <f t="shared" si="5"/>
        <v>0</v>
      </c>
      <c r="Z17" s="76">
        <f t="shared" si="6"/>
        <v>0</v>
      </c>
      <c r="AA17" s="76">
        <f t="shared" si="7"/>
        <v>0</v>
      </c>
      <c r="AB17" s="76">
        <f t="shared" si="8"/>
        <v>0</v>
      </c>
      <c r="AC17" s="134">
        <f>SUMIF(Kwantificering!$B$14:$B$19,S17,Kwantificering!$E$14:$E$19)</f>
        <v>0</v>
      </c>
      <c r="AD17" s="134">
        <f>SUMIF(Kwantificering!$B$22:$B$27,T17,Kwantificering!$F$22:$F$27)</f>
        <v>0</v>
      </c>
      <c r="AE17" s="134">
        <f t="shared" si="9"/>
        <v>0</v>
      </c>
      <c r="AF17" s="134">
        <f t="shared" si="10"/>
        <v>0</v>
      </c>
      <c r="AG17" s="59"/>
      <c r="AH17" s="59"/>
      <c r="AI17" s="60"/>
      <c r="AJ17" s="81" t="str">
        <f t="shared" si="11"/>
        <v>0</v>
      </c>
      <c r="AK17" s="81" t="str">
        <f t="shared" si="12"/>
        <v>0</v>
      </c>
      <c r="AL17" s="81">
        <f t="shared" si="13"/>
        <v>0</v>
      </c>
      <c r="AM17" s="129"/>
      <c r="AN17" s="129"/>
    </row>
    <row r="18" spans="1:40" s="130" customFormat="1" x14ac:dyDescent="0.2">
      <c r="A18" s="164">
        <v>8</v>
      </c>
      <c r="B18" s="164"/>
      <c r="C18" s="164"/>
      <c r="D18" s="146"/>
      <c r="E18" s="82"/>
      <c r="F18" s="84"/>
      <c r="G18" s="89"/>
      <c r="H18" s="90"/>
      <c r="I18" s="90"/>
      <c r="J18" s="90"/>
      <c r="K18" s="90"/>
      <c r="L18" s="91">
        <f t="shared" si="2"/>
        <v>0</v>
      </c>
      <c r="M18" s="51">
        <f t="shared" si="3"/>
        <v>0</v>
      </c>
      <c r="N18" s="96"/>
      <c r="O18" s="96"/>
      <c r="P18" s="82"/>
      <c r="Q18" s="84"/>
      <c r="R18" s="89"/>
      <c r="S18" s="90"/>
      <c r="T18" s="90"/>
      <c r="U18" s="90"/>
      <c r="V18" s="95"/>
      <c r="W18" s="76">
        <f t="shared" si="14"/>
        <v>0</v>
      </c>
      <c r="X18" s="132">
        <f>SUMIF(Kwantificering!$B$6:$B$11,R18,Kwantificering!$E$6:$E$11)</f>
        <v>0</v>
      </c>
      <c r="Y18" s="76">
        <f t="shared" si="5"/>
        <v>0</v>
      </c>
      <c r="Z18" s="76">
        <f t="shared" si="6"/>
        <v>0</v>
      </c>
      <c r="AA18" s="76">
        <f t="shared" si="7"/>
        <v>0</v>
      </c>
      <c r="AB18" s="76">
        <f t="shared" si="8"/>
        <v>0</v>
      </c>
      <c r="AC18" s="134">
        <f>SUMIF(Kwantificering!$B$14:$B$19,S18,Kwantificering!$E$14:$E$19)</f>
        <v>0</v>
      </c>
      <c r="AD18" s="134">
        <f>SUMIF(Kwantificering!$B$22:$B$27,T18,Kwantificering!$F$22:$F$27)</f>
        <v>0</v>
      </c>
      <c r="AE18" s="134">
        <f t="shared" si="9"/>
        <v>0</v>
      </c>
      <c r="AF18" s="134">
        <f t="shared" si="10"/>
        <v>0</v>
      </c>
      <c r="AG18" s="59"/>
      <c r="AH18" s="59"/>
      <c r="AI18" s="60"/>
      <c r="AJ18" s="55" t="str">
        <f t="shared" si="11"/>
        <v>0</v>
      </c>
      <c r="AK18" s="55" t="str">
        <f t="shared" si="12"/>
        <v>0</v>
      </c>
      <c r="AL18" s="55">
        <f t="shared" si="13"/>
        <v>0</v>
      </c>
      <c r="AM18" s="129"/>
      <c r="AN18" s="129"/>
    </row>
    <row r="19" spans="1:40" s="130" customFormat="1" x14ac:dyDescent="0.2">
      <c r="A19" s="164">
        <v>9</v>
      </c>
      <c r="B19" s="164"/>
      <c r="C19" s="164"/>
      <c r="D19" s="146"/>
      <c r="E19" s="82"/>
      <c r="F19" s="84"/>
      <c r="G19" s="89"/>
      <c r="H19" s="90"/>
      <c r="I19" s="90"/>
      <c r="J19" s="90"/>
      <c r="K19" s="90"/>
      <c r="L19" s="91">
        <f t="shared" si="2"/>
        <v>0</v>
      </c>
      <c r="M19" s="51">
        <f t="shared" si="3"/>
        <v>0</v>
      </c>
      <c r="N19" s="96"/>
      <c r="O19" s="96"/>
      <c r="P19" s="82"/>
      <c r="Q19" s="84"/>
      <c r="R19" s="89"/>
      <c r="S19" s="90"/>
      <c r="T19" s="90"/>
      <c r="U19" s="90"/>
      <c r="V19" s="95"/>
      <c r="W19" s="76">
        <f t="shared" si="14"/>
        <v>0</v>
      </c>
      <c r="X19" s="132">
        <f>SUMIF(Kwantificering!$B$6:$B$11,R19,Kwantificering!$E$6:$E$11)</f>
        <v>0</v>
      </c>
      <c r="Y19" s="76">
        <f t="shared" si="5"/>
        <v>0</v>
      </c>
      <c r="Z19" s="76">
        <f t="shared" si="6"/>
        <v>0</v>
      </c>
      <c r="AA19" s="76">
        <f t="shared" si="7"/>
        <v>0</v>
      </c>
      <c r="AB19" s="76">
        <f t="shared" si="8"/>
        <v>0</v>
      </c>
      <c r="AC19" s="134">
        <f>SUMIF(Kwantificering!$B$14:$B$19,S19,Kwantificering!$E$14:$E$19)</f>
        <v>0</v>
      </c>
      <c r="AD19" s="134">
        <f>SUMIF(Kwantificering!$B$22:$B$27,T19,Kwantificering!$F$22:$F$27)</f>
        <v>0</v>
      </c>
      <c r="AE19" s="134">
        <f t="shared" si="9"/>
        <v>0</v>
      </c>
      <c r="AF19" s="134">
        <f t="shared" si="10"/>
        <v>0</v>
      </c>
      <c r="AG19" s="59"/>
      <c r="AH19" s="59"/>
      <c r="AI19" s="60"/>
      <c r="AJ19" s="55" t="str">
        <f t="shared" si="11"/>
        <v>0</v>
      </c>
      <c r="AK19" s="55" t="str">
        <f t="shared" si="12"/>
        <v>0</v>
      </c>
      <c r="AL19" s="55">
        <f t="shared" si="13"/>
        <v>0</v>
      </c>
      <c r="AM19" s="129"/>
      <c r="AN19" s="129"/>
    </row>
    <row r="20" spans="1:40" s="130" customFormat="1" x14ac:dyDescent="0.2">
      <c r="A20" s="164">
        <v>10</v>
      </c>
      <c r="B20" s="164"/>
      <c r="C20" s="164"/>
      <c r="D20" s="146"/>
      <c r="E20" s="82"/>
      <c r="F20" s="98"/>
      <c r="G20" s="89"/>
      <c r="H20" s="90"/>
      <c r="I20" s="90"/>
      <c r="J20" s="90"/>
      <c r="K20" s="90"/>
      <c r="L20" s="91">
        <f t="shared" si="2"/>
        <v>0</v>
      </c>
      <c r="M20" s="51">
        <f t="shared" si="3"/>
        <v>0</v>
      </c>
      <c r="N20" s="96"/>
      <c r="O20" s="96"/>
      <c r="P20" s="82"/>
      <c r="Q20" s="84"/>
      <c r="R20" s="89"/>
      <c r="S20" s="90"/>
      <c r="T20" s="90"/>
      <c r="U20" s="90"/>
      <c r="V20" s="95"/>
      <c r="W20" s="76">
        <f t="shared" si="14"/>
        <v>0</v>
      </c>
      <c r="X20" s="132">
        <f>SUMIF(Kwantificering!$B$6:$B$11,R20,Kwantificering!$E$6:$E$11)</f>
        <v>0</v>
      </c>
      <c r="Y20" s="76">
        <f t="shared" si="5"/>
        <v>0</v>
      </c>
      <c r="Z20" s="76">
        <f t="shared" si="6"/>
        <v>0</v>
      </c>
      <c r="AA20" s="76">
        <f t="shared" si="7"/>
        <v>0</v>
      </c>
      <c r="AB20" s="76">
        <f t="shared" si="8"/>
        <v>0</v>
      </c>
      <c r="AC20" s="134">
        <f>SUMIF(Kwantificering!$B$14:$B$19,S20,Kwantificering!$E$14:$E$19)</f>
        <v>0</v>
      </c>
      <c r="AD20" s="134">
        <f>SUMIF(Kwantificering!$B$22:$B$27,T20,Kwantificering!$F$22:$F$27)</f>
        <v>0</v>
      </c>
      <c r="AE20" s="134">
        <f t="shared" si="9"/>
        <v>0</v>
      </c>
      <c r="AF20" s="134">
        <f t="shared" si="10"/>
        <v>0</v>
      </c>
      <c r="AG20" s="59"/>
      <c r="AH20" s="59"/>
      <c r="AI20" s="60"/>
      <c r="AJ20" s="55" t="str">
        <f t="shared" si="11"/>
        <v>0</v>
      </c>
      <c r="AK20" s="55" t="str">
        <f t="shared" si="12"/>
        <v>0</v>
      </c>
      <c r="AL20" s="55">
        <f t="shared" si="13"/>
        <v>0</v>
      </c>
      <c r="AM20" s="129"/>
      <c r="AN20" s="129"/>
    </row>
    <row r="21" spans="1:40" s="130" customFormat="1" x14ac:dyDescent="0.2">
      <c r="A21" s="164">
        <v>11</v>
      </c>
      <c r="B21" s="164"/>
      <c r="C21" s="164"/>
      <c r="D21" s="146"/>
      <c r="E21" s="82"/>
      <c r="F21" s="84"/>
      <c r="G21" s="89"/>
      <c r="H21" s="90"/>
      <c r="I21" s="90"/>
      <c r="J21" s="90"/>
      <c r="K21" s="90"/>
      <c r="L21" s="91">
        <f t="shared" si="2"/>
        <v>0</v>
      </c>
      <c r="M21" s="51">
        <f t="shared" si="3"/>
        <v>0</v>
      </c>
      <c r="N21" s="96"/>
      <c r="O21" s="96"/>
      <c r="P21" s="82"/>
      <c r="Q21" s="84"/>
      <c r="R21" s="89"/>
      <c r="S21" s="90"/>
      <c r="T21" s="90"/>
      <c r="U21" s="90"/>
      <c r="V21" s="95"/>
      <c r="W21" s="76">
        <f t="shared" si="14"/>
        <v>0</v>
      </c>
      <c r="X21" s="132">
        <f>SUMIF(Kwantificering!$B$6:$B$11,R21,Kwantificering!$E$6:$E$11)</f>
        <v>0</v>
      </c>
      <c r="Y21" s="76">
        <f t="shared" si="5"/>
        <v>0</v>
      </c>
      <c r="Z21" s="76">
        <f t="shared" si="6"/>
        <v>0</v>
      </c>
      <c r="AA21" s="76">
        <f t="shared" si="7"/>
        <v>0</v>
      </c>
      <c r="AB21" s="76">
        <f t="shared" si="8"/>
        <v>0</v>
      </c>
      <c r="AC21" s="134">
        <f>SUMIF(Kwantificering!$B$14:$B$19,S21,Kwantificering!$E$14:$E$19)</f>
        <v>0</v>
      </c>
      <c r="AD21" s="134">
        <f>SUMIF(Kwantificering!$B$22:$B$27,T21,Kwantificering!$F$22:$F$27)</f>
        <v>0</v>
      </c>
      <c r="AE21" s="134">
        <f t="shared" si="9"/>
        <v>0</v>
      </c>
      <c r="AF21" s="134">
        <f t="shared" si="10"/>
        <v>0</v>
      </c>
      <c r="AG21" s="59"/>
      <c r="AH21" s="59"/>
      <c r="AI21" s="60"/>
      <c r="AJ21" s="55" t="str">
        <f t="shared" si="11"/>
        <v>0</v>
      </c>
      <c r="AK21" s="55" t="str">
        <f t="shared" si="12"/>
        <v>0</v>
      </c>
      <c r="AL21" s="55">
        <f t="shared" si="13"/>
        <v>0</v>
      </c>
      <c r="AM21" s="129"/>
      <c r="AN21" s="129"/>
    </row>
    <row r="22" spans="1:40" s="130" customFormat="1" x14ac:dyDescent="0.2">
      <c r="A22" s="164">
        <v>12</v>
      </c>
      <c r="B22" s="164"/>
      <c r="C22" s="164"/>
      <c r="D22" s="146"/>
      <c r="E22" s="82"/>
      <c r="F22" s="84"/>
      <c r="G22" s="89"/>
      <c r="H22" s="90"/>
      <c r="I22" s="90"/>
      <c r="J22" s="90"/>
      <c r="K22" s="90"/>
      <c r="L22" s="91">
        <f t="shared" si="2"/>
        <v>0</v>
      </c>
      <c r="M22" s="51">
        <f t="shared" si="3"/>
        <v>0</v>
      </c>
      <c r="N22" s="96"/>
      <c r="O22" s="96"/>
      <c r="P22" s="82"/>
      <c r="Q22" s="84"/>
      <c r="R22" s="89"/>
      <c r="S22" s="90"/>
      <c r="T22" s="90"/>
      <c r="U22" s="90"/>
      <c r="V22" s="95"/>
      <c r="W22" s="76">
        <f t="shared" si="14"/>
        <v>0</v>
      </c>
      <c r="X22" s="132">
        <f>SUMIF(Kwantificering!$B$6:$B$11,R22,Kwantificering!$E$6:$E$11)</f>
        <v>0</v>
      </c>
      <c r="Y22" s="76">
        <f t="shared" si="5"/>
        <v>0</v>
      </c>
      <c r="Z22" s="76">
        <f t="shared" si="6"/>
        <v>0</v>
      </c>
      <c r="AA22" s="76">
        <f t="shared" si="7"/>
        <v>0</v>
      </c>
      <c r="AB22" s="76">
        <f t="shared" si="8"/>
        <v>0</v>
      </c>
      <c r="AC22" s="134">
        <f>SUMIF(Kwantificering!$B$14:$B$19,S22,Kwantificering!$E$14:$E$19)</f>
        <v>0</v>
      </c>
      <c r="AD22" s="134">
        <f>SUMIF(Kwantificering!$B$22:$B$27,T22,Kwantificering!$F$22:$F$27)</f>
        <v>0</v>
      </c>
      <c r="AE22" s="134">
        <f t="shared" si="9"/>
        <v>0</v>
      </c>
      <c r="AF22" s="134">
        <f t="shared" si="10"/>
        <v>0</v>
      </c>
      <c r="AG22" s="59"/>
      <c r="AH22" s="59"/>
      <c r="AI22" s="82"/>
      <c r="AJ22" s="55" t="str">
        <f t="shared" si="11"/>
        <v>0</v>
      </c>
      <c r="AK22" s="55" t="str">
        <f t="shared" si="12"/>
        <v>0</v>
      </c>
      <c r="AL22" s="55">
        <f t="shared" si="13"/>
        <v>0</v>
      </c>
      <c r="AM22" s="129"/>
      <c r="AN22" s="129"/>
    </row>
    <row r="23" spans="1:40" s="130" customFormat="1" x14ac:dyDescent="0.2">
      <c r="A23" s="164">
        <v>13</v>
      </c>
      <c r="B23" s="164"/>
      <c r="C23" s="164"/>
      <c r="D23" s="146"/>
      <c r="E23" s="82"/>
      <c r="F23" s="98"/>
      <c r="G23" s="89"/>
      <c r="H23" s="90"/>
      <c r="I23" s="90"/>
      <c r="J23" s="90"/>
      <c r="K23" s="90"/>
      <c r="L23" s="91">
        <f t="shared" si="2"/>
        <v>0</v>
      </c>
      <c r="M23" s="51">
        <f t="shared" si="3"/>
        <v>0</v>
      </c>
      <c r="N23" s="96"/>
      <c r="O23" s="96"/>
      <c r="P23" s="82"/>
      <c r="Q23" s="84"/>
      <c r="R23" s="89"/>
      <c r="S23" s="90"/>
      <c r="T23" s="90"/>
      <c r="U23" s="90"/>
      <c r="V23" s="95"/>
      <c r="W23" s="76">
        <f t="shared" si="14"/>
        <v>0</v>
      </c>
      <c r="X23" s="132">
        <f>SUMIF(Kwantificering!$B$6:$B$11,R23,Kwantificering!$E$6:$E$11)</f>
        <v>0</v>
      </c>
      <c r="Y23" s="76">
        <f t="shared" si="5"/>
        <v>0</v>
      </c>
      <c r="Z23" s="76">
        <f t="shared" si="6"/>
        <v>0</v>
      </c>
      <c r="AA23" s="76">
        <f t="shared" si="7"/>
        <v>0</v>
      </c>
      <c r="AB23" s="76">
        <f t="shared" si="8"/>
        <v>0</v>
      </c>
      <c r="AC23" s="134">
        <f>SUMIF(Kwantificering!$B$14:$B$19,S23,Kwantificering!$E$14:$E$19)</f>
        <v>0</v>
      </c>
      <c r="AD23" s="134">
        <f>SUMIF(Kwantificering!$B$22:$B$27,T23,Kwantificering!$F$22:$F$27)</f>
        <v>0</v>
      </c>
      <c r="AE23" s="134">
        <f t="shared" si="9"/>
        <v>0</v>
      </c>
      <c r="AF23" s="134">
        <f t="shared" si="10"/>
        <v>0</v>
      </c>
      <c r="AG23" s="59"/>
      <c r="AH23" s="59"/>
      <c r="AI23" s="60"/>
      <c r="AJ23" s="55" t="str">
        <f t="shared" si="11"/>
        <v>0</v>
      </c>
      <c r="AK23" s="55" t="str">
        <f t="shared" si="12"/>
        <v>0</v>
      </c>
      <c r="AL23" s="55">
        <f t="shared" si="13"/>
        <v>0</v>
      </c>
      <c r="AM23" s="129"/>
      <c r="AN23" s="129"/>
    </row>
    <row r="24" spans="1:40" s="4" customFormat="1" x14ac:dyDescent="0.2">
      <c r="A24" s="164">
        <v>14</v>
      </c>
      <c r="B24" s="164"/>
      <c r="C24" s="164"/>
      <c r="D24" s="146"/>
      <c r="E24" s="82"/>
      <c r="F24" s="84"/>
      <c r="G24" s="89"/>
      <c r="H24" s="90"/>
      <c r="I24" s="90"/>
      <c r="J24" s="90"/>
      <c r="K24" s="90"/>
      <c r="L24" s="91">
        <f t="shared" si="2"/>
        <v>0</v>
      </c>
      <c r="M24" s="51">
        <f t="shared" si="3"/>
        <v>0</v>
      </c>
      <c r="N24" s="96"/>
      <c r="O24" s="96"/>
      <c r="P24" s="82"/>
      <c r="Q24" s="84"/>
      <c r="R24" s="89"/>
      <c r="S24" s="90"/>
      <c r="T24" s="90"/>
      <c r="U24" s="90"/>
      <c r="V24" s="95"/>
      <c r="W24" s="76">
        <f t="shared" si="14"/>
        <v>0</v>
      </c>
      <c r="X24" s="132">
        <f>SUMIF(Kwantificering!$B$6:$B$11,R24,Kwantificering!$E$6:$E$11)</f>
        <v>0</v>
      </c>
      <c r="Y24" s="76">
        <f t="shared" si="5"/>
        <v>0</v>
      </c>
      <c r="Z24" s="76">
        <f t="shared" si="6"/>
        <v>0</v>
      </c>
      <c r="AA24" s="76">
        <f t="shared" si="7"/>
        <v>0</v>
      </c>
      <c r="AB24" s="76">
        <f t="shared" si="8"/>
        <v>0</v>
      </c>
      <c r="AC24" s="134">
        <f>SUMIF(Kwantificering!$B$14:$B$19,S24,Kwantificering!$E$14:$E$19)</f>
        <v>0</v>
      </c>
      <c r="AD24" s="134">
        <f>SUMIF(Kwantificering!$B$22:$B$27,T24,Kwantificering!$F$22:$F$27)</f>
        <v>0</v>
      </c>
      <c r="AE24" s="134">
        <f t="shared" si="9"/>
        <v>0</v>
      </c>
      <c r="AF24" s="134">
        <f t="shared" si="10"/>
        <v>0</v>
      </c>
      <c r="AG24" s="59"/>
      <c r="AH24" s="59"/>
      <c r="AI24" s="60"/>
      <c r="AJ24" s="55" t="str">
        <f t="shared" si="11"/>
        <v>0</v>
      </c>
      <c r="AK24" s="55" t="str">
        <f t="shared" si="12"/>
        <v>0</v>
      </c>
      <c r="AL24" s="55">
        <f t="shared" si="13"/>
        <v>0</v>
      </c>
      <c r="AM24" s="5"/>
      <c r="AN24" s="5"/>
    </row>
    <row r="25" spans="1:40" s="4" customFormat="1" x14ac:dyDescent="0.2">
      <c r="A25" s="164">
        <v>15</v>
      </c>
      <c r="B25" s="164"/>
      <c r="C25" s="164"/>
      <c r="D25" s="146"/>
      <c r="E25" s="82"/>
      <c r="F25" s="84"/>
      <c r="G25" s="89"/>
      <c r="H25" s="90"/>
      <c r="I25" s="90"/>
      <c r="J25" s="90"/>
      <c r="K25" s="90"/>
      <c r="L25" s="91">
        <f t="shared" si="2"/>
        <v>0</v>
      </c>
      <c r="M25" s="51">
        <f t="shared" si="3"/>
        <v>0</v>
      </c>
      <c r="N25" s="96"/>
      <c r="O25" s="96"/>
      <c r="P25" s="82"/>
      <c r="Q25" s="84"/>
      <c r="R25" s="89"/>
      <c r="S25" s="90"/>
      <c r="T25" s="90"/>
      <c r="U25" s="90"/>
      <c r="V25" s="95"/>
      <c r="W25" s="76">
        <f t="shared" si="14"/>
        <v>0</v>
      </c>
      <c r="X25" s="132">
        <f>SUMIF(Kwantificering!$B$6:$B$11,R25,Kwantificering!$E$6:$E$11)</f>
        <v>0</v>
      </c>
      <c r="Y25" s="76">
        <f t="shared" si="5"/>
        <v>0</v>
      </c>
      <c r="Z25" s="76">
        <f t="shared" si="6"/>
        <v>0</v>
      </c>
      <c r="AA25" s="76">
        <f t="shared" si="7"/>
        <v>0</v>
      </c>
      <c r="AB25" s="76">
        <f t="shared" si="8"/>
        <v>0</v>
      </c>
      <c r="AC25" s="134">
        <f>SUMIF(Kwantificering!$B$14:$B$19,S25,Kwantificering!$E$14:$E$19)</f>
        <v>0</v>
      </c>
      <c r="AD25" s="134">
        <f>SUMIF(Kwantificering!$B$22:$B$27,T25,Kwantificering!$F$22:$F$27)</f>
        <v>0</v>
      </c>
      <c r="AE25" s="134">
        <f t="shared" si="9"/>
        <v>0</v>
      </c>
      <c r="AF25" s="134">
        <f t="shared" si="10"/>
        <v>0</v>
      </c>
      <c r="AG25" s="59"/>
      <c r="AH25" s="59"/>
      <c r="AI25" s="60"/>
      <c r="AJ25" s="81" t="str">
        <f t="shared" si="11"/>
        <v>0</v>
      </c>
      <c r="AK25" s="81" t="str">
        <f t="shared" si="12"/>
        <v>0</v>
      </c>
      <c r="AL25" s="81">
        <f t="shared" si="13"/>
        <v>0</v>
      </c>
      <c r="AM25" s="5"/>
      <c r="AN25" s="5"/>
    </row>
    <row r="26" spans="1:40" s="4" customFormat="1" x14ac:dyDescent="0.2">
      <c r="A26" s="164">
        <v>16</v>
      </c>
      <c r="B26" s="164"/>
      <c r="C26" s="164"/>
      <c r="D26" s="146"/>
      <c r="E26" s="82"/>
      <c r="F26" s="98"/>
      <c r="G26" s="89"/>
      <c r="H26" s="90"/>
      <c r="I26" s="90"/>
      <c r="J26" s="90"/>
      <c r="K26" s="90"/>
      <c r="L26" s="91">
        <f t="shared" si="2"/>
        <v>0</v>
      </c>
      <c r="M26" s="51">
        <f t="shared" si="3"/>
        <v>0</v>
      </c>
      <c r="N26" s="96"/>
      <c r="O26" s="96"/>
      <c r="P26" s="82"/>
      <c r="Q26" s="84"/>
      <c r="R26" s="89"/>
      <c r="S26" s="90"/>
      <c r="T26" s="90"/>
      <c r="U26" s="90"/>
      <c r="V26" s="95"/>
      <c r="W26" s="76">
        <f t="shared" si="14"/>
        <v>0</v>
      </c>
      <c r="X26" s="132">
        <f>SUMIF(Kwantificering!$B$6:$B$11,R26,Kwantificering!$E$6:$E$11)</f>
        <v>0</v>
      </c>
      <c r="Y26" s="76">
        <f t="shared" si="5"/>
        <v>0</v>
      </c>
      <c r="Z26" s="76">
        <f t="shared" si="6"/>
        <v>0</v>
      </c>
      <c r="AA26" s="76">
        <f t="shared" si="7"/>
        <v>0</v>
      </c>
      <c r="AB26" s="76">
        <f t="shared" si="8"/>
        <v>0</v>
      </c>
      <c r="AC26" s="134">
        <f>SUMIF(Kwantificering!$B$14:$B$19,S26,Kwantificering!$E$14:$E$19)</f>
        <v>0</v>
      </c>
      <c r="AD26" s="134">
        <f>SUMIF(Kwantificering!$B$22:$B$27,T26,Kwantificering!$F$22:$F$27)</f>
        <v>0</v>
      </c>
      <c r="AE26" s="134">
        <f t="shared" si="9"/>
        <v>0</v>
      </c>
      <c r="AF26" s="134">
        <f t="shared" si="10"/>
        <v>0</v>
      </c>
      <c r="AG26" s="59"/>
      <c r="AH26" s="59"/>
      <c r="AI26" s="60"/>
      <c r="AJ26" s="55" t="str">
        <f t="shared" si="11"/>
        <v>0</v>
      </c>
      <c r="AK26" s="55" t="str">
        <f t="shared" si="12"/>
        <v>0</v>
      </c>
      <c r="AL26" s="55">
        <f t="shared" si="13"/>
        <v>0</v>
      </c>
      <c r="AM26" s="5"/>
      <c r="AN26" s="5"/>
    </row>
    <row r="27" spans="1:40" s="4" customFormat="1" x14ac:dyDescent="0.2">
      <c r="A27" s="164">
        <v>17</v>
      </c>
      <c r="B27" s="164"/>
      <c r="C27" s="164"/>
      <c r="D27" s="146"/>
      <c r="E27" s="82"/>
      <c r="F27" s="84"/>
      <c r="G27" s="89"/>
      <c r="H27" s="90"/>
      <c r="I27" s="90"/>
      <c r="J27" s="90"/>
      <c r="K27" s="90"/>
      <c r="L27" s="91">
        <f t="shared" si="2"/>
        <v>0</v>
      </c>
      <c r="M27" s="51">
        <f t="shared" si="3"/>
        <v>0</v>
      </c>
      <c r="N27" s="96"/>
      <c r="O27" s="96"/>
      <c r="P27" s="82"/>
      <c r="Q27" s="84"/>
      <c r="R27" s="89"/>
      <c r="S27" s="90"/>
      <c r="T27" s="90"/>
      <c r="U27" s="90"/>
      <c r="V27" s="95"/>
      <c r="W27" s="76">
        <f t="shared" si="14"/>
        <v>0</v>
      </c>
      <c r="X27" s="132">
        <f>SUMIF(Kwantificering!$B$6:$B$11,R27,Kwantificering!$E$6:$E$11)</f>
        <v>0</v>
      </c>
      <c r="Y27" s="76">
        <f t="shared" si="5"/>
        <v>0</v>
      </c>
      <c r="Z27" s="76">
        <f t="shared" si="6"/>
        <v>0</v>
      </c>
      <c r="AA27" s="76">
        <f t="shared" si="7"/>
        <v>0</v>
      </c>
      <c r="AB27" s="76">
        <f t="shared" si="8"/>
        <v>0</v>
      </c>
      <c r="AC27" s="134">
        <f>SUMIF(Kwantificering!$B$14:$B$19,S27,Kwantificering!$E$14:$E$19)</f>
        <v>0</v>
      </c>
      <c r="AD27" s="134">
        <f>SUMIF(Kwantificering!$B$22:$B$27,T27,Kwantificering!$F$22:$F$27)</f>
        <v>0</v>
      </c>
      <c r="AE27" s="134">
        <f t="shared" si="9"/>
        <v>0</v>
      </c>
      <c r="AF27" s="134">
        <f t="shared" si="10"/>
        <v>0</v>
      </c>
      <c r="AG27" s="59"/>
      <c r="AH27" s="59"/>
      <c r="AI27" s="60"/>
      <c r="AJ27" s="55" t="str">
        <f t="shared" si="11"/>
        <v>0</v>
      </c>
      <c r="AK27" s="55" t="str">
        <f t="shared" si="12"/>
        <v>0</v>
      </c>
      <c r="AL27" s="55">
        <f t="shared" si="13"/>
        <v>0</v>
      </c>
      <c r="AM27" s="5"/>
      <c r="AN27" s="5"/>
    </row>
    <row r="28" spans="1:40" s="4" customFormat="1" x14ac:dyDescent="0.2">
      <c r="A28" s="164">
        <v>18</v>
      </c>
      <c r="B28" s="164"/>
      <c r="C28" s="164"/>
      <c r="D28" s="146"/>
      <c r="E28" s="82"/>
      <c r="F28" s="84"/>
      <c r="G28" s="89"/>
      <c r="H28" s="90"/>
      <c r="I28" s="90"/>
      <c r="J28" s="90"/>
      <c r="K28" s="90"/>
      <c r="L28" s="91">
        <f t="shared" si="2"/>
        <v>0</v>
      </c>
      <c r="M28" s="51">
        <f t="shared" si="3"/>
        <v>0</v>
      </c>
      <c r="N28" s="96"/>
      <c r="O28" s="96"/>
      <c r="P28" s="82"/>
      <c r="Q28" s="84"/>
      <c r="R28" s="89"/>
      <c r="S28" s="90"/>
      <c r="T28" s="90"/>
      <c r="U28" s="90"/>
      <c r="V28" s="95"/>
      <c r="W28" s="76">
        <f t="shared" si="14"/>
        <v>0</v>
      </c>
      <c r="X28" s="132">
        <f>SUMIF(Kwantificering!$B$6:$B$11,R28,Kwantificering!$E$6:$E$11)</f>
        <v>0</v>
      </c>
      <c r="Y28" s="76">
        <f t="shared" si="5"/>
        <v>0</v>
      </c>
      <c r="Z28" s="76">
        <f t="shared" si="6"/>
        <v>0</v>
      </c>
      <c r="AA28" s="76">
        <f t="shared" si="7"/>
        <v>0</v>
      </c>
      <c r="AB28" s="76">
        <f t="shared" si="8"/>
        <v>0</v>
      </c>
      <c r="AC28" s="134">
        <f>SUMIF(Kwantificering!$B$14:$B$19,S28,Kwantificering!$E$14:$E$19)</f>
        <v>0</v>
      </c>
      <c r="AD28" s="134">
        <f>SUMIF(Kwantificering!$B$22:$B$27,T28,Kwantificering!$F$22:$F$27)</f>
        <v>0</v>
      </c>
      <c r="AE28" s="134">
        <f t="shared" si="9"/>
        <v>0</v>
      </c>
      <c r="AF28" s="134">
        <f t="shared" si="10"/>
        <v>0</v>
      </c>
      <c r="AG28" s="59"/>
      <c r="AH28" s="59"/>
      <c r="AI28" s="60"/>
      <c r="AJ28" s="81" t="str">
        <f t="shared" si="11"/>
        <v>0</v>
      </c>
      <c r="AK28" s="81" t="str">
        <f t="shared" si="12"/>
        <v>0</v>
      </c>
      <c r="AL28" s="81">
        <f t="shared" si="13"/>
        <v>0</v>
      </c>
      <c r="AM28" s="5"/>
      <c r="AN28" s="5"/>
    </row>
    <row r="29" spans="1:40" s="4" customFormat="1" x14ac:dyDescent="0.2">
      <c r="A29" s="164">
        <v>19</v>
      </c>
      <c r="B29" s="164"/>
      <c r="C29" s="164"/>
      <c r="D29" s="146"/>
      <c r="E29" s="82"/>
      <c r="F29" s="98"/>
      <c r="G29" s="89"/>
      <c r="H29" s="90"/>
      <c r="I29" s="90"/>
      <c r="J29" s="90"/>
      <c r="K29" s="90"/>
      <c r="L29" s="91">
        <f t="shared" si="2"/>
        <v>0</v>
      </c>
      <c r="M29" s="51">
        <f t="shared" si="3"/>
        <v>0</v>
      </c>
      <c r="N29" s="96"/>
      <c r="O29" s="96"/>
      <c r="P29" s="82"/>
      <c r="Q29" s="84"/>
      <c r="R29" s="89"/>
      <c r="S29" s="90"/>
      <c r="T29" s="90"/>
      <c r="U29" s="90"/>
      <c r="V29" s="95"/>
      <c r="W29" s="76">
        <f t="shared" si="14"/>
        <v>0</v>
      </c>
      <c r="X29" s="132">
        <f>SUMIF(Kwantificering!$B$6:$B$11,R29,Kwantificering!$E$6:$E$11)</f>
        <v>0</v>
      </c>
      <c r="Y29" s="76">
        <f t="shared" si="5"/>
        <v>0</v>
      </c>
      <c r="Z29" s="76">
        <f t="shared" si="6"/>
        <v>0</v>
      </c>
      <c r="AA29" s="76">
        <f t="shared" si="7"/>
        <v>0</v>
      </c>
      <c r="AB29" s="76">
        <f t="shared" si="8"/>
        <v>0</v>
      </c>
      <c r="AC29" s="134">
        <f>SUMIF(Kwantificering!$B$14:$B$19,S29,Kwantificering!$E$14:$E$19)</f>
        <v>0</v>
      </c>
      <c r="AD29" s="134">
        <f>SUMIF(Kwantificering!$B$22:$B$27,T29,Kwantificering!$F$22:$F$27)</f>
        <v>0</v>
      </c>
      <c r="AE29" s="134">
        <f t="shared" si="9"/>
        <v>0</v>
      </c>
      <c r="AF29" s="134">
        <f t="shared" si="10"/>
        <v>0</v>
      </c>
      <c r="AG29" s="59"/>
      <c r="AH29" s="59"/>
      <c r="AI29" s="60"/>
      <c r="AJ29" s="55" t="str">
        <f t="shared" si="11"/>
        <v>0</v>
      </c>
      <c r="AK29" s="55" t="str">
        <f t="shared" si="12"/>
        <v>0</v>
      </c>
      <c r="AL29" s="55">
        <f t="shared" si="13"/>
        <v>0</v>
      </c>
      <c r="AM29" s="5"/>
      <c r="AN29" s="5"/>
    </row>
    <row r="30" spans="1:40" s="4" customFormat="1" x14ac:dyDescent="0.2">
      <c r="A30" s="164">
        <v>20</v>
      </c>
      <c r="B30" s="164"/>
      <c r="C30" s="164"/>
      <c r="D30" s="146"/>
      <c r="E30" s="82"/>
      <c r="F30" s="84"/>
      <c r="G30" s="89"/>
      <c r="H30" s="90"/>
      <c r="I30" s="90"/>
      <c r="J30" s="90"/>
      <c r="K30" s="90"/>
      <c r="L30" s="91">
        <f t="shared" si="2"/>
        <v>0</v>
      </c>
      <c r="M30" s="51">
        <f t="shared" si="3"/>
        <v>0</v>
      </c>
      <c r="N30" s="96"/>
      <c r="O30" s="96"/>
      <c r="P30" s="82"/>
      <c r="Q30" s="84"/>
      <c r="R30" s="89"/>
      <c r="S30" s="90"/>
      <c r="T30" s="90"/>
      <c r="U30" s="90"/>
      <c r="V30" s="95"/>
      <c r="W30" s="76">
        <f t="shared" si="14"/>
        <v>0</v>
      </c>
      <c r="X30" s="132">
        <f>SUMIF(Kwantificering!$B$6:$B$11,R30,Kwantificering!$E$6:$E$11)</f>
        <v>0</v>
      </c>
      <c r="Y30" s="76">
        <f t="shared" si="5"/>
        <v>0</v>
      </c>
      <c r="Z30" s="76">
        <f t="shared" si="6"/>
        <v>0</v>
      </c>
      <c r="AA30" s="76">
        <f t="shared" si="7"/>
        <v>0</v>
      </c>
      <c r="AB30" s="76">
        <f t="shared" si="8"/>
        <v>0</v>
      </c>
      <c r="AC30" s="134">
        <f>SUMIF(Kwantificering!$B$14:$B$19,S30,Kwantificering!$E$14:$E$19)</f>
        <v>0</v>
      </c>
      <c r="AD30" s="134">
        <f>SUMIF(Kwantificering!$B$22:$B$27,T30,Kwantificering!$F$22:$F$27)</f>
        <v>0</v>
      </c>
      <c r="AE30" s="134">
        <f t="shared" si="9"/>
        <v>0</v>
      </c>
      <c r="AF30" s="134">
        <f t="shared" si="10"/>
        <v>0</v>
      </c>
      <c r="AG30" s="59"/>
      <c r="AH30" s="59"/>
      <c r="AI30" s="60"/>
      <c r="AJ30" s="55" t="str">
        <f t="shared" si="11"/>
        <v>0</v>
      </c>
      <c r="AK30" s="55" t="str">
        <f t="shared" si="12"/>
        <v>0</v>
      </c>
      <c r="AL30" s="55">
        <f t="shared" si="13"/>
        <v>0</v>
      </c>
    </row>
    <row r="31" spans="1:40" s="4" customFormat="1" x14ac:dyDescent="0.2">
      <c r="A31" s="164">
        <v>21</v>
      </c>
      <c r="B31" s="164"/>
      <c r="C31" s="164"/>
      <c r="D31" s="146"/>
      <c r="E31" s="82"/>
      <c r="F31" s="84"/>
      <c r="G31" s="89"/>
      <c r="H31" s="90"/>
      <c r="I31" s="90"/>
      <c r="J31" s="90"/>
      <c r="K31" s="90"/>
      <c r="L31" s="91">
        <f t="shared" si="2"/>
        <v>0</v>
      </c>
      <c r="M31" s="51">
        <f t="shared" si="3"/>
        <v>0</v>
      </c>
      <c r="N31" s="96"/>
      <c r="O31" s="96"/>
      <c r="P31" s="82"/>
      <c r="Q31" s="84"/>
      <c r="R31" s="89"/>
      <c r="S31" s="90"/>
      <c r="T31" s="90"/>
      <c r="U31" s="90"/>
      <c r="V31" s="95"/>
      <c r="W31" s="76">
        <f t="shared" si="14"/>
        <v>0</v>
      </c>
      <c r="X31" s="132">
        <f>SUMIF(Kwantificering!$B$6:$B$11,R31,Kwantificering!$E$6:$E$11)</f>
        <v>0</v>
      </c>
      <c r="Y31" s="76">
        <f t="shared" si="5"/>
        <v>0</v>
      </c>
      <c r="Z31" s="76">
        <f t="shared" si="6"/>
        <v>0</v>
      </c>
      <c r="AA31" s="76">
        <f t="shared" si="7"/>
        <v>0</v>
      </c>
      <c r="AB31" s="76">
        <f t="shared" si="8"/>
        <v>0</v>
      </c>
      <c r="AC31" s="134">
        <f>SUMIF(Kwantificering!$B$14:$B$19,S31,Kwantificering!$E$14:$E$19)</f>
        <v>0</v>
      </c>
      <c r="AD31" s="134">
        <f>SUMIF(Kwantificering!$B$22:$B$27,T31,Kwantificering!$F$22:$F$27)</f>
        <v>0</v>
      </c>
      <c r="AE31" s="134">
        <f t="shared" si="9"/>
        <v>0</v>
      </c>
      <c r="AF31" s="134">
        <f t="shared" si="10"/>
        <v>0</v>
      </c>
      <c r="AG31" s="59"/>
      <c r="AH31" s="59"/>
      <c r="AI31" s="60"/>
      <c r="AJ31" s="55" t="str">
        <f t="shared" si="11"/>
        <v>0</v>
      </c>
      <c r="AK31" s="55" t="str">
        <f t="shared" si="12"/>
        <v>0</v>
      </c>
      <c r="AL31" s="55">
        <f t="shared" si="13"/>
        <v>0</v>
      </c>
    </row>
    <row r="32" spans="1:40" s="4" customFormat="1" x14ac:dyDescent="0.2">
      <c r="A32" s="164">
        <v>22</v>
      </c>
      <c r="B32" s="164"/>
      <c r="C32" s="164"/>
      <c r="D32" s="146"/>
      <c r="E32" s="82"/>
      <c r="F32" s="98"/>
      <c r="G32" s="89"/>
      <c r="H32" s="90"/>
      <c r="I32" s="90"/>
      <c r="J32" s="90"/>
      <c r="K32" s="90"/>
      <c r="L32" s="91">
        <f t="shared" si="2"/>
        <v>0</v>
      </c>
      <c r="M32" s="51">
        <f t="shared" si="3"/>
        <v>0</v>
      </c>
      <c r="N32" s="96"/>
      <c r="O32" s="96"/>
      <c r="P32" s="82"/>
      <c r="Q32" s="84"/>
      <c r="R32" s="89"/>
      <c r="S32" s="90"/>
      <c r="T32" s="90"/>
      <c r="U32" s="90"/>
      <c r="V32" s="95"/>
      <c r="W32" s="76">
        <f t="shared" si="14"/>
        <v>0</v>
      </c>
      <c r="X32" s="132">
        <f>SUMIF(Kwantificering!$B$6:$B$11,R32,Kwantificering!$E$6:$E$11)</f>
        <v>0</v>
      </c>
      <c r="Y32" s="76">
        <f t="shared" si="5"/>
        <v>0</v>
      </c>
      <c r="Z32" s="76">
        <f t="shared" si="6"/>
        <v>0</v>
      </c>
      <c r="AA32" s="76">
        <f t="shared" si="7"/>
        <v>0</v>
      </c>
      <c r="AB32" s="76">
        <f t="shared" si="8"/>
        <v>0</v>
      </c>
      <c r="AC32" s="134">
        <f>SUMIF(Kwantificering!$B$14:$B$19,S32,Kwantificering!$E$14:$E$19)</f>
        <v>0</v>
      </c>
      <c r="AD32" s="134">
        <f>SUMIF(Kwantificering!$B$22:$B$27,T32,Kwantificering!$F$22:$F$27)</f>
        <v>0</v>
      </c>
      <c r="AE32" s="134">
        <f t="shared" si="9"/>
        <v>0</v>
      </c>
      <c r="AF32" s="134">
        <f t="shared" si="10"/>
        <v>0</v>
      </c>
      <c r="AG32" s="59"/>
      <c r="AH32" s="59"/>
      <c r="AI32" s="60"/>
      <c r="AJ32" s="55" t="str">
        <f t="shared" si="11"/>
        <v>0</v>
      </c>
      <c r="AK32" s="55" t="str">
        <f t="shared" si="12"/>
        <v>0</v>
      </c>
      <c r="AL32" s="55">
        <f t="shared" si="13"/>
        <v>0</v>
      </c>
    </row>
    <row r="33" spans="1:38" s="4" customFormat="1" x14ac:dyDescent="0.2">
      <c r="A33" s="164">
        <v>23</v>
      </c>
      <c r="B33" s="164"/>
      <c r="C33" s="164"/>
      <c r="D33" s="146"/>
      <c r="E33" s="82"/>
      <c r="F33" s="84"/>
      <c r="G33" s="89"/>
      <c r="H33" s="90"/>
      <c r="I33" s="90"/>
      <c r="J33" s="90"/>
      <c r="K33" s="90"/>
      <c r="L33" s="91">
        <f t="shared" si="2"/>
        <v>0</v>
      </c>
      <c r="M33" s="51">
        <f t="shared" si="3"/>
        <v>0</v>
      </c>
      <c r="N33" s="96"/>
      <c r="O33" s="96"/>
      <c r="P33" s="82"/>
      <c r="Q33" s="84"/>
      <c r="R33" s="89"/>
      <c r="S33" s="90"/>
      <c r="T33" s="90"/>
      <c r="U33" s="90"/>
      <c r="V33" s="95"/>
      <c r="W33" s="76">
        <f t="shared" si="14"/>
        <v>0</v>
      </c>
      <c r="X33" s="132">
        <f>SUMIF(Kwantificering!$B$6:$B$11,R33,Kwantificering!$E$6:$E$11)</f>
        <v>0</v>
      </c>
      <c r="Y33" s="76">
        <f t="shared" si="5"/>
        <v>0</v>
      </c>
      <c r="Z33" s="76">
        <f t="shared" si="6"/>
        <v>0</v>
      </c>
      <c r="AA33" s="76">
        <f t="shared" si="7"/>
        <v>0</v>
      </c>
      <c r="AB33" s="76">
        <f t="shared" si="8"/>
        <v>0</v>
      </c>
      <c r="AC33" s="134">
        <f>SUMIF(Kwantificering!$B$14:$B$19,S33,Kwantificering!$E$14:$E$19)</f>
        <v>0</v>
      </c>
      <c r="AD33" s="134">
        <f>SUMIF(Kwantificering!$B$22:$B$27,T33,Kwantificering!$F$22:$F$27)</f>
        <v>0</v>
      </c>
      <c r="AE33" s="134">
        <f t="shared" si="9"/>
        <v>0</v>
      </c>
      <c r="AF33" s="134">
        <f t="shared" si="10"/>
        <v>0</v>
      </c>
      <c r="AG33" s="59"/>
      <c r="AH33" s="59"/>
      <c r="AI33" s="60"/>
      <c r="AJ33" s="55" t="str">
        <f t="shared" si="11"/>
        <v>0</v>
      </c>
      <c r="AK33" s="55" t="str">
        <f t="shared" si="12"/>
        <v>0</v>
      </c>
      <c r="AL33" s="55">
        <f t="shared" si="13"/>
        <v>0</v>
      </c>
    </row>
    <row r="34" spans="1:38" s="4" customFormat="1" x14ac:dyDescent="0.2">
      <c r="A34" s="164">
        <v>24</v>
      </c>
      <c r="B34" s="164"/>
      <c r="C34" s="164"/>
      <c r="D34" s="146"/>
      <c r="E34" s="82"/>
      <c r="F34" s="84"/>
      <c r="G34" s="89"/>
      <c r="H34" s="90"/>
      <c r="I34" s="90"/>
      <c r="J34" s="90"/>
      <c r="K34" s="90"/>
      <c r="L34" s="91">
        <f t="shared" si="2"/>
        <v>0</v>
      </c>
      <c r="M34" s="51">
        <f t="shared" si="3"/>
        <v>0</v>
      </c>
      <c r="N34" s="96"/>
      <c r="O34" s="96"/>
      <c r="P34" s="82"/>
      <c r="Q34" s="84"/>
      <c r="R34" s="89"/>
      <c r="S34" s="90"/>
      <c r="T34" s="90"/>
      <c r="U34" s="90"/>
      <c r="V34" s="95"/>
      <c r="W34" s="76">
        <f t="shared" si="14"/>
        <v>0</v>
      </c>
      <c r="X34" s="132">
        <f>SUMIF(Kwantificering!$B$6:$B$11,R34,Kwantificering!$E$6:$E$11)</f>
        <v>0</v>
      </c>
      <c r="Y34" s="76">
        <f t="shared" si="5"/>
        <v>0</v>
      </c>
      <c r="Z34" s="76">
        <f t="shared" si="6"/>
        <v>0</v>
      </c>
      <c r="AA34" s="76">
        <f t="shared" si="7"/>
        <v>0</v>
      </c>
      <c r="AB34" s="76">
        <f t="shared" si="8"/>
        <v>0</v>
      </c>
      <c r="AC34" s="134">
        <f>SUMIF(Kwantificering!$B$14:$B$19,S34,Kwantificering!$E$14:$E$19)</f>
        <v>0</v>
      </c>
      <c r="AD34" s="134">
        <f>SUMIF(Kwantificering!$B$22:$B$27,T34,Kwantificering!$F$22:$F$27)</f>
        <v>0</v>
      </c>
      <c r="AE34" s="134">
        <f t="shared" si="9"/>
        <v>0</v>
      </c>
      <c r="AF34" s="134">
        <f t="shared" si="10"/>
        <v>0</v>
      </c>
      <c r="AG34" s="59"/>
      <c r="AH34" s="59"/>
      <c r="AI34" s="60"/>
      <c r="AJ34" s="55" t="str">
        <f t="shared" si="11"/>
        <v>0</v>
      </c>
      <c r="AK34" s="55" t="str">
        <f t="shared" si="12"/>
        <v>0</v>
      </c>
      <c r="AL34" s="55">
        <f t="shared" si="13"/>
        <v>0</v>
      </c>
    </row>
    <row r="35" spans="1:38" s="4" customFormat="1" x14ac:dyDescent="0.2">
      <c r="A35" s="164">
        <v>25</v>
      </c>
      <c r="B35" s="164"/>
      <c r="C35" s="164"/>
      <c r="D35" s="146"/>
      <c r="E35" s="82"/>
      <c r="F35" s="98"/>
      <c r="G35" s="89"/>
      <c r="H35" s="90"/>
      <c r="I35" s="90"/>
      <c r="J35" s="90"/>
      <c r="K35" s="90"/>
      <c r="L35" s="91">
        <f t="shared" si="2"/>
        <v>0</v>
      </c>
      <c r="M35" s="51">
        <f t="shared" si="3"/>
        <v>0</v>
      </c>
      <c r="N35" s="96"/>
      <c r="O35" s="96"/>
      <c r="P35" s="82"/>
      <c r="Q35" s="84"/>
      <c r="R35" s="89"/>
      <c r="S35" s="90"/>
      <c r="T35" s="90"/>
      <c r="U35" s="90"/>
      <c r="V35" s="95"/>
      <c r="W35" s="76">
        <f t="shared" si="14"/>
        <v>0</v>
      </c>
      <c r="X35" s="132">
        <f>SUMIF(Kwantificering!$B$6:$B$11,R35,Kwantificering!$E$6:$E$11)</f>
        <v>0</v>
      </c>
      <c r="Y35" s="76">
        <f t="shared" si="5"/>
        <v>0</v>
      </c>
      <c r="Z35" s="76">
        <f t="shared" si="6"/>
        <v>0</v>
      </c>
      <c r="AA35" s="76">
        <f t="shared" si="7"/>
        <v>0</v>
      </c>
      <c r="AB35" s="76">
        <f t="shared" si="8"/>
        <v>0</v>
      </c>
      <c r="AC35" s="134">
        <f>SUMIF(Kwantificering!$B$14:$B$19,S35,Kwantificering!$E$14:$E$19)</f>
        <v>0</v>
      </c>
      <c r="AD35" s="134">
        <f>SUMIF(Kwantificering!$B$22:$B$27,T35,Kwantificering!$F$22:$F$27)</f>
        <v>0</v>
      </c>
      <c r="AE35" s="134">
        <f t="shared" si="9"/>
        <v>0</v>
      </c>
      <c r="AF35" s="134">
        <f t="shared" si="10"/>
        <v>0</v>
      </c>
      <c r="AG35" s="59"/>
      <c r="AH35" s="59"/>
      <c r="AI35" s="60"/>
      <c r="AJ35" s="55" t="str">
        <f t="shared" si="11"/>
        <v>0</v>
      </c>
      <c r="AK35" s="55" t="str">
        <f t="shared" si="12"/>
        <v>0</v>
      </c>
      <c r="AL35" s="55">
        <f t="shared" si="13"/>
        <v>0</v>
      </c>
    </row>
    <row r="36" spans="1:38" s="4" customFormat="1" x14ac:dyDescent="0.2">
      <c r="A36" s="164">
        <v>26</v>
      </c>
      <c r="B36" s="164"/>
      <c r="C36" s="164"/>
      <c r="D36" s="146"/>
      <c r="E36" s="82"/>
      <c r="F36" s="84"/>
      <c r="G36" s="89"/>
      <c r="H36" s="90"/>
      <c r="I36" s="90"/>
      <c r="J36" s="90"/>
      <c r="K36" s="90"/>
      <c r="L36" s="91">
        <f t="shared" si="2"/>
        <v>0</v>
      </c>
      <c r="M36" s="51">
        <f t="shared" si="3"/>
        <v>0</v>
      </c>
      <c r="N36" s="96"/>
      <c r="O36" s="96"/>
      <c r="P36" s="82"/>
      <c r="Q36" s="84"/>
      <c r="R36" s="89"/>
      <c r="S36" s="90"/>
      <c r="T36" s="90"/>
      <c r="U36" s="90"/>
      <c r="V36" s="95"/>
      <c r="W36" s="76">
        <f t="shared" si="14"/>
        <v>0</v>
      </c>
      <c r="X36" s="132">
        <f>SUMIF(Kwantificering!$B$6:$B$11,R36,Kwantificering!$E$6:$E$11)</f>
        <v>0</v>
      </c>
      <c r="Y36" s="76">
        <f t="shared" si="5"/>
        <v>0</v>
      </c>
      <c r="Z36" s="76">
        <f t="shared" si="6"/>
        <v>0</v>
      </c>
      <c r="AA36" s="76">
        <f t="shared" si="7"/>
        <v>0</v>
      </c>
      <c r="AB36" s="76">
        <f t="shared" si="8"/>
        <v>0</v>
      </c>
      <c r="AC36" s="134">
        <f>SUMIF(Kwantificering!$B$14:$B$19,S36,Kwantificering!$E$14:$E$19)</f>
        <v>0</v>
      </c>
      <c r="AD36" s="134">
        <f>SUMIF(Kwantificering!$B$22:$B$27,T36,Kwantificering!$F$22:$F$27)</f>
        <v>0</v>
      </c>
      <c r="AE36" s="134">
        <f t="shared" si="9"/>
        <v>0</v>
      </c>
      <c r="AF36" s="134">
        <f t="shared" si="10"/>
        <v>0</v>
      </c>
      <c r="AG36" s="59"/>
      <c r="AH36" s="59"/>
      <c r="AI36" s="57"/>
      <c r="AJ36" s="81" t="str">
        <f t="shared" si="11"/>
        <v>0</v>
      </c>
      <c r="AK36" s="81" t="str">
        <f t="shared" si="12"/>
        <v>0</v>
      </c>
      <c r="AL36" s="81">
        <f t="shared" si="13"/>
        <v>0</v>
      </c>
    </row>
    <row r="37" spans="1:38" s="4" customFormat="1" x14ac:dyDescent="0.2">
      <c r="A37" s="164">
        <v>27</v>
      </c>
      <c r="B37" s="164"/>
      <c r="C37" s="164"/>
      <c r="D37" s="146"/>
      <c r="E37" s="82"/>
      <c r="F37" s="84"/>
      <c r="G37" s="89"/>
      <c r="H37" s="90"/>
      <c r="I37" s="90"/>
      <c r="J37" s="90"/>
      <c r="K37" s="90"/>
      <c r="L37" s="91">
        <f t="shared" si="2"/>
        <v>0</v>
      </c>
      <c r="M37" s="51">
        <f t="shared" si="3"/>
        <v>0</v>
      </c>
      <c r="N37" s="96"/>
      <c r="O37" s="96"/>
      <c r="P37" s="82"/>
      <c r="Q37" s="84"/>
      <c r="R37" s="89"/>
      <c r="S37" s="90"/>
      <c r="T37" s="90"/>
      <c r="U37" s="90"/>
      <c r="V37" s="95"/>
      <c r="W37" s="76">
        <f t="shared" si="14"/>
        <v>0</v>
      </c>
      <c r="X37" s="132">
        <f>SUMIF(Kwantificering!$B$6:$B$11,R37,Kwantificering!$E$6:$E$11)</f>
        <v>0</v>
      </c>
      <c r="Y37" s="76">
        <f t="shared" si="5"/>
        <v>0</v>
      </c>
      <c r="Z37" s="76">
        <f t="shared" si="6"/>
        <v>0</v>
      </c>
      <c r="AA37" s="76">
        <f t="shared" si="7"/>
        <v>0</v>
      </c>
      <c r="AB37" s="76">
        <f t="shared" si="8"/>
        <v>0</v>
      </c>
      <c r="AC37" s="134">
        <f>SUMIF(Kwantificering!$B$14:$B$19,S37,Kwantificering!$E$14:$E$19)</f>
        <v>0</v>
      </c>
      <c r="AD37" s="134">
        <f>SUMIF(Kwantificering!$B$22:$B$27,T37,Kwantificering!$F$22:$F$27)</f>
        <v>0</v>
      </c>
      <c r="AE37" s="134">
        <f t="shared" si="9"/>
        <v>0</v>
      </c>
      <c r="AF37" s="134">
        <f t="shared" si="10"/>
        <v>0</v>
      </c>
      <c r="AG37" s="59"/>
      <c r="AH37" s="59"/>
      <c r="AI37" s="60"/>
      <c r="AJ37" s="81" t="str">
        <f t="shared" si="11"/>
        <v>0</v>
      </c>
      <c r="AK37" s="81" t="str">
        <f t="shared" si="12"/>
        <v>0</v>
      </c>
      <c r="AL37" s="81">
        <f t="shared" si="13"/>
        <v>0</v>
      </c>
    </row>
    <row r="38" spans="1:38" s="4" customFormat="1" x14ac:dyDescent="0.2">
      <c r="A38" s="164">
        <v>28</v>
      </c>
      <c r="B38" s="164"/>
      <c r="C38" s="164"/>
      <c r="D38" s="146"/>
      <c r="E38" s="82"/>
      <c r="F38" s="98"/>
      <c r="G38" s="89"/>
      <c r="H38" s="90"/>
      <c r="I38" s="90"/>
      <c r="J38" s="90"/>
      <c r="K38" s="90"/>
      <c r="L38" s="91">
        <f t="shared" si="2"/>
        <v>0</v>
      </c>
      <c r="M38" s="51">
        <f t="shared" si="3"/>
        <v>0</v>
      </c>
      <c r="N38" s="96"/>
      <c r="O38" s="96"/>
      <c r="P38" s="82"/>
      <c r="Q38" s="84"/>
      <c r="R38" s="89"/>
      <c r="S38" s="90"/>
      <c r="T38" s="90"/>
      <c r="U38" s="90"/>
      <c r="V38" s="95"/>
      <c r="W38" s="76">
        <f t="shared" si="14"/>
        <v>0</v>
      </c>
      <c r="X38" s="132">
        <f>SUMIF(Kwantificering!$B$6:$B$11,R38,Kwantificering!$E$6:$E$11)</f>
        <v>0</v>
      </c>
      <c r="Y38" s="76">
        <f t="shared" si="5"/>
        <v>0</v>
      </c>
      <c r="Z38" s="76">
        <f t="shared" si="6"/>
        <v>0</v>
      </c>
      <c r="AA38" s="76">
        <f t="shared" si="7"/>
        <v>0</v>
      </c>
      <c r="AB38" s="76">
        <f t="shared" si="8"/>
        <v>0</v>
      </c>
      <c r="AC38" s="134">
        <f>SUMIF(Kwantificering!$B$14:$B$19,S38,Kwantificering!$E$14:$E$19)</f>
        <v>0</v>
      </c>
      <c r="AD38" s="134">
        <f>SUMIF(Kwantificering!$B$22:$B$27,T38,Kwantificering!$F$22:$F$27)</f>
        <v>0</v>
      </c>
      <c r="AE38" s="134">
        <f t="shared" si="9"/>
        <v>0</v>
      </c>
      <c r="AF38" s="134">
        <f t="shared" si="10"/>
        <v>0</v>
      </c>
      <c r="AG38" s="59"/>
      <c r="AH38" s="59"/>
      <c r="AI38" s="60"/>
      <c r="AJ38" s="81" t="str">
        <f t="shared" si="11"/>
        <v>0</v>
      </c>
      <c r="AK38" s="81" t="str">
        <f t="shared" si="12"/>
        <v>0</v>
      </c>
      <c r="AL38" s="81">
        <f t="shared" si="13"/>
        <v>0</v>
      </c>
    </row>
    <row r="39" spans="1:38" s="4" customFormat="1" x14ac:dyDescent="0.2">
      <c r="A39" s="164">
        <v>29</v>
      </c>
      <c r="B39" s="164"/>
      <c r="C39" s="164"/>
      <c r="D39" s="146"/>
      <c r="E39" s="82"/>
      <c r="F39" s="84"/>
      <c r="G39" s="89"/>
      <c r="H39" s="90"/>
      <c r="I39" s="90"/>
      <c r="J39" s="90"/>
      <c r="K39" s="90"/>
      <c r="L39" s="91">
        <f t="shared" si="2"/>
        <v>0</v>
      </c>
      <c r="M39" s="51">
        <f t="shared" si="3"/>
        <v>0</v>
      </c>
      <c r="N39" s="96"/>
      <c r="O39" s="96"/>
      <c r="P39" s="82"/>
      <c r="Q39" s="84"/>
      <c r="R39" s="89"/>
      <c r="S39" s="90"/>
      <c r="T39" s="90"/>
      <c r="U39" s="90"/>
      <c r="V39" s="95"/>
      <c r="W39" s="76">
        <f t="shared" si="14"/>
        <v>0</v>
      </c>
      <c r="X39" s="132">
        <f>SUMIF(Kwantificering!$B$6:$B$11,R39,Kwantificering!$E$6:$E$11)</f>
        <v>0</v>
      </c>
      <c r="Y39" s="76">
        <f t="shared" si="5"/>
        <v>0</v>
      </c>
      <c r="Z39" s="76">
        <f t="shared" si="6"/>
        <v>0</v>
      </c>
      <c r="AA39" s="76">
        <f t="shared" si="7"/>
        <v>0</v>
      </c>
      <c r="AB39" s="76">
        <f t="shared" si="8"/>
        <v>0</v>
      </c>
      <c r="AC39" s="134">
        <f>SUMIF(Kwantificering!$B$14:$B$19,S39,Kwantificering!$E$14:$E$19)</f>
        <v>0</v>
      </c>
      <c r="AD39" s="134">
        <f>SUMIF(Kwantificering!$B$22:$B$27,T39,Kwantificering!$F$22:$F$27)</f>
        <v>0</v>
      </c>
      <c r="AE39" s="134">
        <f t="shared" si="9"/>
        <v>0</v>
      </c>
      <c r="AF39" s="134">
        <f t="shared" si="10"/>
        <v>0</v>
      </c>
      <c r="AG39" s="59"/>
      <c r="AH39" s="59"/>
      <c r="AI39" s="60"/>
      <c r="AJ39" s="55" t="str">
        <f t="shared" si="11"/>
        <v>0</v>
      </c>
      <c r="AK39" s="55" t="str">
        <f t="shared" si="12"/>
        <v>0</v>
      </c>
      <c r="AL39" s="55">
        <f t="shared" si="13"/>
        <v>0</v>
      </c>
    </row>
    <row r="40" spans="1:38" s="4" customFormat="1" x14ac:dyDescent="0.2">
      <c r="A40" s="164">
        <v>30</v>
      </c>
      <c r="B40" s="164"/>
      <c r="C40" s="164"/>
      <c r="D40" s="146"/>
      <c r="E40" s="82"/>
      <c r="F40" s="84"/>
      <c r="G40" s="89"/>
      <c r="H40" s="90"/>
      <c r="I40" s="90"/>
      <c r="J40" s="90"/>
      <c r="K40" s="90"/>
      <c r="L40" s="91">
        <f t="shared" si="2"/>
        <v>0</v>
      </c>
      <c r="M40" s="51">
        <f t="shared" si="3"/>
        <v>0</v>
      </c>
      <c r="N40" s="96"/>
      <c r="O40" s="96"/>
      <c r="P40" s="82"/>
      <c r="Q40" s="84"/>
      <c r="R40" s="89"/>
      <c r="S40" s="90"/>
      <c r="T40" s="90"/>
      <c r="U40" s="90"/>
      <c r="V40" s="95"/>
      <c r="W40" s="76">
        <f t="shared" si="14"/>
        <v>0</v>
      </c>
      <c r="X40" s="132">
        <f>SUMIF(Kwantificering!$B$6:$B$11,R40,Kwantificering!$E$6:$E$11)</f>
        <v>0</v>
      </c>
      <c r="Y40" s="76">
        <f t="shared" si="5"/>
        <v>0</v>
      </c>
      <c r="Z40" s="76">
        <f t="shared" si="6"/>
        <v>0</v>
      </c>
      <c r="AA40" s="76">
        <f t="shared" si="7"/>
        <v>0</v>
      </c>
      <c r="AB40" s="76">
        <f t="shared" si="8"/>
        <v>0</v>
      </c>
      <c r="AC40" s="134">
        <f>SUMIF(Kwantificering!$B$14:$B$19,S40,Kwantificering!$E$14:$E$19)</f>
        <v>0</v>
      </c>
      <c r="AD40" s="134">
        <f>SUMIF(Kwantificering!$B$22:$B$27,T40,Kwantificering!$F$22:$F$27)</f>
        <v>0</v>
      </c>
      <c r="AE40" s="134">
        <f t="shared" si="9"/>
        <v>0</v>
      </c>
      <c r="AF40" s="134">
        <f t="shared" si="10"/>
        <v>0</v>
      </c>
      <c r="AG40" s="59"/>
      <c r="AH40" s="59"/>
      <c r="AI40" s="60"/>
      <c r="AJ40" s="55" t="str">
        <f t="shared" si="11"/>
        <v>0</v>
      </c>
      <c r="AK40" s="55" t="str">
        <f t="shared" si="12"/>
        <v>0</v>
      </c>
      <c r="AL40" s="55">
        <f t="shared" si="13"/>
        <v>0</v>
      </c>
    </row>
    <row r="41" spans="1:38" s="4" customFormat="1" x14ac:dyDescent="0.2">
      <c r="A41" s="164">
        <v>31</v>
      </c>
      <c r="B41" s="164"/>
      <c r="C41" s="164"/>
      <c r="D41" s="146"/>
      <c r="E41" s="82"/>
      <c r="F41" s="98"/>
      <c r="G41" s="89"/>
      <c r="H41" s="90"/>
      <c r="I41" s="90"/>
      <c r="J41" s="90"/>
      <c r="K41" s="90"/>
      <c r="L41" s="91">
        <f t="shared" si="2"/>
        <v>0</v>
      </c>
      <c r="M41" s="51">
        <f t="shared" si="3"/>
        <v>0</v>
      </c>
      <c r="N41" s="96"/>
      <c r="O41" s="96"/>
      <c r="P41" s="82"/>
      <c r="Q41" s="84"/>
      <c r="R41" s="89"/>
      <c r="S41" s="90"/>
      <c r="T41" s="90"/>
      <c r="U41" s="90"/>
      <c r="V41" s="95"/>
      <c r="W41" s="76">
        <f t="shared" si="14"/>
        <v>0</v>
      </c>
      <c r="X41" s="132">
        <f>SUMIF(Kwantificering!$B$6:$B$11,R41,Kwantificering!$E$6:$E$11)</f>
        <v>0</v>
      </c>
      <c r="Y41" s="76">
        <f t="shared" si="5"/>
        <v>0</v>
      </c>
      <c r="Z41" s="76">
        <f t="shared" si="6"/>
        <v>0</v>
      </c>
      <c r="AA41" s="76">
        <f t="shared" si="7"/>
        <v>0</v>
      </c>
      <c r="AB41" s="76">
        <f t="shared" si="8"/>
        <v>0</v>
      </c>
      <c r="AC41" s="134">
        <f>SUMIF(Kwantificering!$B$14:$B$19,S41,Kwantificering!$E$14:$E$19)</f>
        <v>0</v>
      </c>
      <c r="AD41" s="134">
        <f>SUMIF(Kwantificering!$B$22:$B$27,T41,Kwantificering!$F$22:$F$27)</f>
        <v>0</v>
      </c>
      <c r="AE41" s="134">
        <f t="shared" si="9"/>
        <v>0</v>
      </c>
      <c r="AF41" s="134">
        <f t="shared" si="10"/>
        <v>0</v>
      </c>
      <c r="AG41" s="59"/>
      <c r="AH41" s="59"/>
      <c r="AI41" s="60"/>
      <c r="AJ41" s="81" t="str">
        <f t="shared" si="11"/>
        <v>0</v>
      </c>
      <c r="AK41" s="81" t="str">
        <f t="shared" si="12"/>
        <v>0</v>
      </c>
      <c r="AL41" s="81">
        <f t="shared" si="13"/>
        <v>0</v>
      </c>
    </row>
    <row r="42" spans="1:38" s="4" customFormat="1" x14ac:dyDescent="0.2">
      <c r="A42" s="164">
        <v>32</v>
      </c>
      <c r="B42" s="164"/>
      <c r="C42" s="164"/>
      <c r="D42" s="146"/>
      <c r="E42" s="82"/>
      <c r="F42" s="84"/>
      <c r="G42" s="89"/>
      <c r="H42" s="90"/>
      <c r="I42" s="90"/>
      <c r="J42" s="90"/>
      <c r="K42" s="90"/>
      <c r="L42" s="91">
        <f t="shared" si="2"/>
        <v>0</v>
      </c>
      <c r="M42" s="51">
        <f t="shared" si="3"/>
        <v>0</v>
      </c>
      <c r="N42" s="96"/>
      <c r="O42" s="96"/>
      <c r="P42" s="82"/>
      <c r="Q42" s="84"/>
      <c r="R42" s="89"/>
      <c r="S42" s="90"/>
      <c r="T42" s="90"/>
      <c r="U42" s="90"/>
      <c r="V42" s="95"/>
      <c r="W42" s="76">
        <f t="shared" si="14"/>
        <v>0</v>
      </c>
      <c r="X42" s="132">
        <f>SUMIF(Kwantificering!$B$6:$B$11,R42,Kwantificering!$E$6:$E$11)</f>
        <v>0</v>
      </c>
      <c r="Y42" s="76">
        <f t="shared" si="5"/>
        <v>0</v>
      </c>
      <c r="Z42" s="76">
        <f t="shared" si="6"/>
        <v>0</v>
      </c>
      <c r="AA42" s="76">
        <f t="shared" si="7"/>
        <v>0</v>
      </c>
      <c r="AB42" s="76">
        <f t="shared" si="8"/>
        <v>0</v>
      </c>
      <c r="AC42" s="134">
        <f>SUMIF(Kwantificering!$B$14:$B$19,S42,Kwantificering!$E$14:$E$19)</f>
        <v>0</v>
      </c>
      <c r="AD42" s="134">
        <f>SUMIF(Kwantificering!$B$22:$B$27,T42,Kwantificering!$F$22:$F$27)</f>
        <v>0</v>
      </c>
      <c r="AE42" s="134">
        <f t="shared" si="9"/>
        <v>0</v>
      </c>
      <c r="AF42" s="134">
        <f t="shared" si="10"/>
        <v>0</v>
      </c>
      <c r="AG42" s="59"/>
      <c r="AH42" s="59"/>
      <c r="AI42" s="60"/>
      <c r="AJ42" s="55" t="str">
        <f t="shared" si="11"/>
        <v>0</v>
      </c>
      <c r="AK42" s="55" t="str">
        <f t="shared" si="12"/>
        <v>0</v>
      </c>
      <c r="AL42" s="55">
        <f t="shared" si="13"/>
        <v>0</v>
      </c>
    </row>
    <row r="43" spans="1:38" s="4" customFormat="1" x14ac:dyDescent="0.2">
      <c r="A43" s="164">
        <v>33</v>
      </c>
      <c r="B43" s="164"/>
      <c r="C43" s="164"/>
      <c r="D43" s="146"/>
      <c r="E43" s="82"/>
      <c r="F43" s="84"/>
      <c r="G43" s="89"/>
      <c r="H43" s="90"/>
      <c r="I43" s="90"/>
      <c r="J43" s="90"/>
      <c r="K43" s="90"/>
      <c r="L43" s="91">
        <f t="shared" si="2"/>
        <v>0</v>
      </c>
      <c r="M43" s="51">
        <f t="shared" ref="M43:M69" si="15">H43*G43</f>
        <v>0</v>
      </c>
      <c r="N43" s="96"/>
      <c r="O43" s="96"/>
      <c r="P43" s="82"/>
      <c r="Q43" s="84"/>
      <c r="R43" s="89"/>
      <c r="S43" s="90"/>
      <c r="T43" s="90"/>
      <c r="U43" s="90"/>
      <c r="V43" s="95"/>
      <c r="W43" s="76">
        <f t="shared" si="14"/>
        <v>0</v>
      </c>
      <c r="X43" s="132">
        <f>SUMIF(Kwantificering!$B$6:$B$11,R43,Kwantificering!$E$6:$E$11)</f>
        <v>0</v>
      </c>
      <c r="Y43" s="76">
        <f t="shared" ref="Y43:Y69" si="16">R43*S43</f>
        <v>0</v>
      </c>
      <c r="Z43" s="76">
        <f t="shared" ref="Z43:Z69" si="17">R43*T43</f>
        <v>0</v>
      </c>
      <c r="AA43" s="76">
        <f t="shared" ref="AA43:AA69" si="18">R43*U43</f>
        <v>0</v>
      </c>
      <c r="AB43" s="76">
        <f t="shared" ref="AB43:AB69" si="19">R43*V43</f>
        <v>0</v>
      </c>
      <c r="AC43" s="134">
        <f>SUMIF(Kwantificering!$B$14:$B$19,S43,Kwantificering!$E$14:$E$19)</f>
        <v>0</v>
      </c>
      <c r="AD43" s="134">
        <f>SUMIF(Kwantificering!$B$22:$B$27,T43,Kwantificering!$F$22:$F$27)</f>
        <v>0</v>
      </c>
      <c r="AE43" s="134">
        <f t="shared" ref="AE43:AE69" si="20">AC43*X43</f>
        <v>0</v>
      </c>
      <c r="AF43" s="134">
        <f t="shared" ref="AF43:AF69" si="21">AD43*X43</f>
        <v>0</v>
      </c>
      <c r="AG43" s="59"/>
      <c r="AH43" s="59"/>
      <c r="AI43" s="60"/>
      <c r="AJ43" s="55" t="str">
        <f t="shared" ref="AJ43:AJ69" si="22">IF(G43=1,"0,5%",IF(G43=2,"5%",IF(G43=3,"12,5%",IF(G43=4,"37,5%",IF(G43=5,"75%",IF(G43=0,"0",))))))</f>
        <v>0</v>
      </c>
      <c r="AK43" s="55" t="str">
        <f t="shared" ref="AK43:AK69" si="23">IF(H43=1,"€5.000",IF(H43=2,"€50.000",IF(H43=3,"€175.000",IF(H43=4,"€375.000",IF(H43=5,"€750.000",IF(H43=0,"0",))))))</f>
        <v>0</v>
      </c>
      <c r="AL43" s="55">
        <f t="shared" ref="AL43:AL69" si="24">AK43*AJ43</f>
        <v>0</v>
      </c>
    </row>
    <row r="44" spans="1:38" s="4" customFormat="1" x14ac:dyDescent="0.2">
      <c r="A44" s="164">
        <v>34</v>
      </c>
      <c r="B44" s="164"/>
      <c r="C44" s="164"/>
      <c r="D44" s="146"/>
      <c r="E44" s="82"/>
      <c r="F44" s="98"/>
      <c r="G44" s="89"/>
      <c r="H44" s="90"/>
      <c r="I44" s="90"/>
      <c r="J44" s="90"/>
      <c r="K44" s="90"/>
      <c r="L44" s="91">
        <f t="shared" si="2"/>
        <v>0</v>
      </c>
      <c r="M44" s="51">
        <f t="shared" si="15"/>
        <v>0</v>
      </c>
      <c r="N44" s="96"/>
      <c r="O44" s="96"/>
      <c r="P44" s="82"/>
      <c r="Q44" s="84"/>
      <c r="R44" s="89"/>
      <c r="S44" s="90"/>
      <c r="T44" s="90"/>
      <c r="U44" s="90"/>
      <c r="V44" s="95"/>
      <c r="W44" s="76">
        <f t="shared" si="14"/>
        <v>0</v>
      </c>
      <c r="X44" s="132">
        <f>SUMIF(Kwantificering!$B$6:$B$11,R44,Kwantificering!$E$6:$E$11)</f>
        <v>0</v>
      </c>
      <c r="Y44" s="76">
        <f t="shared" si="16"/>
        <v>0</v>
      </c>
      <c r="Z44" s="76">
        <f t="shared" si="17"/>
        <v>0</v>
      </c>
      <c r="AA44" s="76">
        <f t="shared" si="18"/>
        <v>0</v>
      </c>
      <c r="AB44" s="76">
        <f t="shared" si="19"/>
        <v>0</v>
      </c>
      <c r="AC44" s="134">
        <f>SUMIF(Kwantificering!$B$14:$B$19,S44,Kwantificering!$E$14:$E$19)</f>
        <v>0</v>
      </c>
      <c r="AD44" s="134">
        <f>SUMIF(Kwantificering!$B$22:$B$27,T44,Kwantificering!$F$22:$F$27)</f>
        <v>0</v>
      </c>
      <c r="AE44" s="134">
        <f t="shared" si="20"/>
        <v>0</v>
      </c>
      <c r="AF44" s="134">
        <f t="shared" si="21"/>
        <v>0</v>
      </c>
      <c r="AG44" s="59"/>
      <c r="AH44" s="59"/>
      <c r="AI44" s="60"/>
      <c r="AJ44" s="55" t="str">
        <f t="shared" si="22"/>
        <v>0</v>
      </c>
      <c r="AK44" s="55" t="str">
        <f t="shared" si="23"/>
        <v>0</v>
      </c>
      <c r="AL44" s="55">
        <f t="shared" si="24"/>
        <v>0</v>
      </c>
    </row>
    <row r="45" spans="1:38" s="4" customFormat="1" x14ac:dyDescent="0.2">
      <c r="A45" s="164">
        <v>35</v>
      </c>
      <c r="B45" s="164"/>
      <c r="C45" s="164"/>
      <c r="D45" s="146"/>
      <c r="E45" s="82"/>
      <c r="F45" s="84"/>
      <c r="G45" s="89"/>
      <c r="H45" s="90"/>
      <c r="I45" s="90"/>
      <c r="J45" s="90"/>
      <c r="K45" s="90"/>
      <c r="L45" s="91">
        <f t="shared" si="2"/>
        <v>0</v>
      </c>
      <c r="M45" s="51">
        <f t="shared" si="15"/>
        <v>0</v>
      </c>
      <c r="N45" s="96"/>
      <c r="O45" s="96"/>
      <c r="P45" s="82"/>
      <c r="Q45" s="84"/>
      <c r="R45" s="89"/>
      <c r="S45" s="90"/>
      <c r="T45" s="90"/>
      <c r="U45" s="90"/>
      <c r="V45" s="95"/>
      <c r="W45" s="76">
        <f t="shared" si="14"/>
        <v>0</v>
      </c>
      <c r="X45" s="132">
        <f>SUMIF(Kwantificering!$B$6:$B$11,R45,Kwantificering!$E$6:$E$11)</f>
        <v>0</v>
      </c>
      <c r="Y45" s="76">
        <f t="shared" si="16"/>
        <v>0</v>
      </c>
      <c r="Z45" s="76">
        <f t="shared" si="17"/>
        <v>0</v>
      </c>
      <c r="AA45" s="76">
        <f t="shared" si="18"/>
        <v>0</v>
      </c>
      <c r="AB45" s="76">
        <f t="shared" si="19"/>
        <v>0</v>
      </c>
      <c r="AC45" s="134">
        <f>SUMIF(Kwantificering!$B$14:$B$19,S45,Kwantificering!$E$14:$E$19)</f>
        <v>0</v>
      </c>
      <c r="AD45" s="134">
        <f>SUMIF(Kwantificering!$B$22:$B$27,T45,Kwantificering!$F$22:$F$27)</f>
        <v>0</v>
      </c>
      <c r="AE45" s="134">
        <f t="shared" si="20"/>
        <v>0</v>
      </c>
      <c r="AF45" s="134">
        <f t="shared" si="21"/>
        <v>0</v>
      </c>
      <c r="AG45" s="59"/>
      <c r="AH45" s="59"/>
      <c r="AI45" s="60"/>
      <c r="AJ45" s="55" t="str">
        <f t="shared" si="22"/>
        <v>0</v>
      </c>
      <c r="AK45" s="55" t="str">
        <f t="shared" si="23"/>
        <v>0</v>
      </c>
      <c r="AL45" s="55">
        <f t="shared" si="24"/>
        <v>0</v>
      </c>
    </row>
    <row r="46" spans="1:38" s="4" customFormat="1" x14ac:dyDescent="0.2">
      <c r="A46" s="164">
        <v>36</v>
      </c>
      <c r="B46" s="164"/>
      <c r="C46" s="164"/>
      <c r="D46" s="146"/>
      <c r="E46" s="82"/>
      <c r="F46" s="84"/>
      <c r="G46" s="89"/>
      <c r="H46" s="90"/>
      <c r="I46" s="90"/>
      <c r="J46" s="90"/>
      <c r="K46" s="90"/>
      <c r="L46" s="91">
        <f t="shared" si="2"/>
        <v>0</v>
      </c>
      <c r="M46" s="51">
        <f t="shared" si="15"/>
        <v>0</v>
      </c>
      <c r="N46" s="96"/>
      <c r="O46" s="96"/>
      <c r="P46" s="82"/>
      <c r="Q46" s="84"/>
      <c r="R46" s="89"/>
      <c r="S46" s="90"/>
      <c r="T46" s="90"/>
      <c r="U46" s="90"/>
      <c r="V46" s="95"/>
      <c r="W46" s="76">
        <f t="shared" si="14"/>
        <v>0</v>
      </c>
      <c r="X46" s="132">
        <f>SUMIF(Kwantificering!$B$6:$B$11,R46,Kwantificering!$E$6:$E$11)</f>
        <v>0</v>
      </c>
      <c r="Y46" s="76">
        <f t="shared" si="16"/>
        <v>0</v>
      </c>
      <c r="Z46" s="76">
        <f t="shared" si="17"/>
        <v>0</v>
      </c>
      <c r="AA46" s="76">
        <f t="shared" si="18"/>
        <v>0</v>
      </c>
      <c r="AB46" s="76">
        <f t="shared" si="19"/>
        <v>0</v>
      </c>
      <c r="AC46" s="134">
        <f>SUMIF(Kwantificering!$B$14:$B$19,S46,Kwantificering!$E$14:$E$19)</f>
        <v>0</v>
      </c>
      <c r="AD46" s="134">
        <f>SUMIF(Kwantificering!$B$22:$B$27,T46,Kwantificering!$F$22:$F$27)</f>
        <v>0</v>
      </c>
      <c r="AE46" s="134">
        <f t="shared" si="20"/>
        <v>0</v>
      </c>
      <c r="AF46" s="134">
        <f t="shared" si="21"/>
        <v>0</v>
      </c>
      <c r="AG46" s="59"/>
      <c r="AH46" s="59"/>
      <c r="AI46" s="61"/>
      <c r="AJ46" s="55" t="str">
        <f t="shared" si="22"/>
        <v>0</v>
      </c>
      <c r="AK46" s="55" t="str">
        <f t="shared" si="23"/>
        <v>0</v>
      </c>
      <c r="AL46" s="55">
        <f t="shared" si="24"/>
        <v>0</v>
      </c>
    </row>
    <row r="47" spans="1:38" s="4" customFormat="1" x14ac:dyDescent="0.2">
      <c r="A47" s="164">
        <v>37</v>
      </c>
      <c r="B47" s="164"/>
      <c r="C47" s="164"/>
      <c r="D47" s="146"/>
      <c r="E47" s="82"/>
      <c r="F47" s="98"/>
      <c r="G47" s="89"/>
      <c r="H47" s="90"/>
      <c r="I47" s="90"/>
      <c r="J47" s="90"/>
      <c r="K47" s="90"/>
      <c r="L47" s="91">
        <f t="shared" si="2"/>
        <v>0</v>
      </c>
      <c r="M47" s="51">
        <f t="shared" si="15"/>
        <v>0</v>
      </c>
      <c r="N47" s="96"/>
      <c r="O47" s="96"/>
      <c r="P47" s="82"/>
      <c r="Q47" s="84"/>
      <c r="R47" s="89"/>
      <c r="S47" s="90"/>
      <c r="T47" s="90"/>
      <c r="U47" s="90"/>
      <c r="V47" s="95"/>
      <c r="W47" s="76">
        <f t="shared" si="14"/>
        <v>0</v>
      </c>
      <c r="X47" s="132">
        <f>SUMIF(Kwantificering!$B$6:$B$11,R47,Kwantificering!$E$6:$E$11)</f>
        <v>0</v>
      </c>
      <c r="Y47" s="76">
        <f t="shared" si="16"/>
        <v>0</v>
      </c>
      <c r="Z47" s="76">
        <f t="shared" si="17"/>
        <v>0</v>
      </c>
      <c r="AA47" s="76">
        <f t="shared" si="18"/>
        <v>0</v>
      </c>
      <c r="AB47" s="76">
        <f t="shared" si="19"/>
        <v>0</v>
      </c>
      <c r="AC47" s="134">
        <f>SUMIF(Kwantificering!$B$14:$B$19,S47,Kwantificering!$E$14:$E$19)</f>
        <v>0</v>
      </c>
      <c r="AD47" s="134">
        <f>SUMIF(Kwantificering!$B$22:$B$27,T47,Kwantificering!$F$22:$F$27)</f>
        <v>0</v>
      </c>
      <c r="AE47" s="134">
        <f t="shared" si="20"/>
        <v>0</v>
      </c>
      <c r="AF47" s="134">
        <f t="shared" si="21"/>
        <v>0</v>
      </c>
      <c r="AG47" s="59"/>
      <c r="AH47" s="59"/>
      <c r="AI47" s="60"/>
      <c r="AJ47" s="55" t="str">
        <f t="shared" si="22"/>
        <v>0</v>
      </c>
      <c r="AK47" s="55" t="str">
        <f t="shared" si="23"/>
        <v>0</v>
      </c>
      <c r="AL47" s="55">
        <f t="shared" si="24"/>
        <v>0</v>
      </c>
    </row>
    <row r="48" spans="1:38" s="4" customFormat="1" x14ac:dyDescent="0.2">
      <c r="A48" s="164">
        <v>38</v>
      </c>
      <c r="B48" s="164"/>
      <c r="C48" s="164"/>
      <c r="D48" s="146"/>
      <c r="E48" s="82"/>
      <c r="F48" s="84"/>
      <c r="G48" s="89"/>
      <c r="H48" s="90"/>
      <c r="I48" s="90"/>
      <c r="J48" s="90"/>
      <c r="K48" s="90"/>
      <c r="L48" s="91">
        <f t="shared" si="2"/>
        <v>0</v>
      </c>
      <c r="M48" s="51">
        <f t="shared" si="15"/>
        <v>0</v>
      </c>
      <c r="N48" s="96"/>
      <c r="O48" s="96"/>
      <c r="P48" s="82"/>
      <c r="Q48" s="84"/>
      <c r="R48" s="89"/>
      <c r="S48" s="90"/>
      <c r="T48" s="90"/>
      <c r="U48" s="90"/>
      <c r="V48" s="95"/>
      <c r="W48" s="76">
        <f t="shared" si="14"/>
        <v>0</v>
      </c>
      <c r="X48" s="132">
        <f>SUMIF(Kwantificering!$B$6:$B$11,R48,Kwantificering!$E$6:$E$11)</f>
        <v>0</v>
      </c>
      <c r="Y48" s="76">
        <f t="shared" si="16"/>
        <v>0</v>
      </c>
      <c r="Z48" s="76">
        <f t="shared" si="17"/>
        <v>0</v>
      </c>
      <c r="AA48" s="76">
        <f t="shared" si="18"/>
        <v>0</v>
      </c>
      <c r="AB48" s="76">
        <f t="shared" si="19"/>
        <v>0</v>
      </c>
      <c r="AC48" s="134">
        <f>SUMIF(Kwantificering!$B$14:$B$19,S48,Kwantificering!$E$14:$E$19)</f>
        <v>0</v>
      </c>
      <c r="AD48" s="134">
        <f>SUMIF(Kwantificering!$B$22:$B$27,T48,Kwantificering!$F$22:$F$27)</f>
        <v>0</v>
      </c>
      <c r="AE48" s="134">
        <f t="shared" si="20"/>
        <v>0</v>
      </c>
      <c r="AF48" s="134">
        <f t="shared" si="21"/>
        <v>0</v>
      </c>
      <c r="AG48" s="59"/>
      <c r="AH48" s="59"/>
      <c r="AI48" s="61"/>
      <c r="AJ48" s="55" t="str">
        <f t="shared" si="22"/>
        <v>0</v>
      </c>
      <c r="AK48" s="55" t="str">
        <f t="shared" si="23"/>
        <v>0</v>
      </c>
      <c r="AL48" s="55">
        <f t="shared" si="24"/>
        <v>0</v>
      </c>
    </row>
    <row r="49" spans="1:38" s="4" customFormat="1" x14ac:dyDescent="0.2">
      <c r="A49" s="164">
        <v>39</v>
      </c>
      <c r="B49" s="164"/>
      <c r="C49" s="164"/>
      <c r="D49" s="146"/>
      <c r="E49" s="82"/>
      <c r="F49" s="84"/>
      <c r="G49" s="89"/>
      <c r="H49" s="90"/>
      <c r="I49" s="90"/>
      <c r="J49" s="90"/>
      <c r="K49" s="90"/>
      <c r="L49" s="91">
        <f t="shared" si="2"/>
        <v>0</v>
      </c>
      <c r="M49" s="51">
        <f t="shared" si="15"/>
        <v>0</v>
      </c>
      <c r="N49" s="96"/>
      <c r="O49" s="96"/>
      <c r="P49" s="82"/>
      <c r="Q49" s="84"/>
      <c r="R49" s="89"/>
      <c r="S49" s="90"/>
      <c r="T49" s="90"/>
      <c r="U49" s="90"/>
      <c r="V49" s="95"/>
      <c r="W49" s="76">
        <f t="shared" si="14"/>
        <v>0</v>
      </c>
      <c r="X49" s="132">
        <f>SUMIF(Kwantificering!$B$6:$B$11,R49,Kwantificering!$E$6:$E$11)</f>
        <v>0</v>
      </c>
      <c r="Y49" s="76">
        <f t="shared" si="16"/>
        <v>0</v>
      </c>
      <c r="Z49" s="76">
        <f t="shared" si="17"/>
        <v>0</v>
      </c>
      <c r="AA49" s="76">
        <f t="shared" si="18"/>
        <v>0</v>
      </c>
      <c r="AB49" s="76">
        <f t="shared" si="19"/>
        <v>0</v>
      </c>
      <c r="AC49" s="134">
        <f>SUMIF(Kwantificering!$B$14:$B$19,S49,Kwantificering!$E$14:$E$19)</f>
        <v>0</v>
      </c>
      <c r="AD49" s="134">
        <f>SUMIF(Kwantificering!$B$22:$B$27,T49,Kwantificering!$F$22:$F$27)</f>
        <v>0</v>
      </c>
      <c r="AE49" s="134">
        <f t="shared" si="20"/>
        <v>0</v>
      </c>
      <c r="AF49" s="134">
        <f t="shared" si="21"/>
        <v>0</v>
      </c>
      <c r="AG49" s="59"/>
      <c r="AH49" s="59"/>
      <c r="AI49" s="60"/>
      <c r="AJ49" s="55" t="str">
        <f t="shared" si="22"/>
        <v>0</v>
      </c>
      <c r="AK49" s="55" t="str">
        <f t="shared" si="23"/>
        <v>0</v>
      </c>
      <c r="AL49" s="55">
        <f t="shared" si="24"/>
        <v>0</v>
      </c>
    </row>
    <row r="50" spans="1:38" s="4" customFormat="1" x14ac:dyDescent="0.2">
      <c r="A50" s="164">
        <v>40</v>
      </c>
      <c r="B50" s="164"/>
      <c r="C50" s="164"/>
      <c r="D50" s="146"/>
      <c r="E50" s="82"/>
      <c r="F50" s="98"/>
      <c r="G50" s="89"/>
      <c r="H50" s="90"/>
      <c r="I50" s="90"/>
      <c r="J50" s="90"/>
      <c r="K50" s="90"/>
      <c r="L50" s="91">
        <f t="shared" si="2"/>
        <v>0</v>
      </c>
      <c r="M50" s="51">
        <f t="shared" si="15"/>
        <v>0</v>
      </c>
      <c r="N50" s="96"/>
      <c r="O50" s="96"/>
      <c r="P50" s="82"/>
      <c r="Q50" s="84"/>
      <c r="R50" s="89"/>
      <c r="S50" s="90"/>
      <c r="T50" s="90"/>
      <c r="U50" s="90"/>
      <c r="V50" s="95"/>
      <c r="W50" s="76">
        <f t="shared" si="14"/>
        <v>0</v>
      </c>
      <c r="X50" s="132">
        <f>SUMIF(Kwantificering!$B$6:$B$11,R50,Kwantificering!$E$6:$E$11)</f>
        <v>0</v>
      </c>
      <c r="Y50" s="76">
        <f t="shared" si="16"/>
        <v>0</v>
      </c>
      <c r="Z50" s="76">
        <f t="shared" si="17"/>
        <v>0</v>
      </c>
      <c r="AA50" s="76">
        <f t="shared" si="18"/>
        <v>0</v>
      </c>
      <c r="AB50" s="76">
        <f t="shared" si="19"/>
        <v>0</v>
      </c>
      <c r="AC50" s="134">
        <f>SUMIF(Kwantificering!$B$14:$B$19,S50,Kwantificering!$E$14:$E$19)</f>
        <v>0</v>
      </c>
      <c r="AD50" s="134">
        <f>SUMIF(Kwantificering!$B$22:$B$27,T50,Kwantificering!$F$22:$F$27)</f>
        <v>0</v>
      </c>
      <c r="AE50" s="134">
        <f t="shared" si="20"/>
        <v>0</v>
      </c>
      <c r="AF50" s="134">
        <f t="shared" si="21"/>
        <v>0</v>
      </c>
      <c r="AG50" s="59"/>
      <c r="AH50" s="59"/>
      <c r="AI50" s="60"/>
      <c r="AJ50" s="55" t="str">
        <f t="shared" si="22"/>
        <v>0</v>
      </c>
      <c r="AK50" s="55" t="str">
        <f t="shared" si="23"/>
        <v>0</v>
      </c>
      <c r="AL50" s="55">
        <f t="shared" si="24"/>
        <v>0</v>
      </c>
    </row>
    <row r="51" spans="1:38" s="4" customFormat="1" x14ac:dyDescent="0.2">
      <c r="A51" s="164">
        <v>41</v>
      </c>
      <c r="B51" s="164"/>
      <c r="C51" s="164"/>
      <c r="D51" s="146"/>
      <c r="E51" s="82"/>
      <c r="F51" s="84"/>
      <c r="G51" s="89"/>
      <c r="H51" s="90"/>
      <c r="I51" s="90"/>
      <c r="J51" s="90"/>
      <c r="K51" s="90"/>
      <c r="L51" s="91">
        <f t="shared" si="2"/>
        <v>0</v>
      </c>
      <c r="M51" s="51">
        <f t="shared" si="15"/>
        <v>0</v>
      </c>
      <c r="N51" s="96"/>
      <c r="O51" s="96"/>
      <c r="P51" s="82"/>
      <c r="Q51" s="84"/>
      <c r="R51" s="89"/>
      <c r="S51" s="90"/>
      <c r="T51" s="90"/>
      <c r="U51" s="90"/>
      <c r="V51" s="95"/>
      <c r="W51" s="76">
        <f t="shared" si="14"/>
        <v>0</v>
      </c>
      <c r="X51" s="132">
        <f>SUMIF(Kwantificering!$B$6:$B$11,R51,Kwantificering!$E$6:$E$11)</f>
        <v>0</v>
      </c>
      <c r="Y51" s="76">
        <f t="shared" si="16"/>
        <v>0</v>
      </c>
      <c r="Z51" s="76">
        <f t="shared" si="17"/>
        <v>0</v>
      </c>
      <c r="AA51" s="76">
        <f t="shared" si="18"/>
        <v>0</v>
      </c>
      <c r="AB51" s="76">
        <f t="shared" si="19"/>
        <v>0</v>
      </c>
      <c r="AC51" s="134">
        <f>SUMIF(Kwantificering!$B$14:$B$19,S51,Kwantificering!$E$14:$E$19)</f>
        <v>0</v>
      </c>
      <c r="AD51" s="134">
        <f>SUMIF(Kwantificering!$B$22:$B$27,T51,Kwantificering!$F$22:$F$27)</f>
        <v>0</v>
      </c>
      <c r="AE51" s="134">
        <f t="shared" si="20"/>
        <v>0</v>
      </c>
      <c r="AF51" s="134">
        <f t="shared" si="21"/>
        <v>0</v>
      </c>
      <c r="AG51" s="59"/>
      <c r="AH51" s="59"/>
      <c r="AI51" s="60"/>
      <c r="AJ51" s="55" t="str">
        <f t="shared" si="22"/>
        <v>0</v>
      </c>
      <c r="AK51" s="55" t="str">
        <f t="shared" si="23"/>
        <v>0</v>
      </c>
      <c r="AL51" s="55">
        <f t="shared" si="24"/>
        <v>0</v>
      </c>
    </row>
    <row r="52" spans="1:38" s="4" customFormat="1" x14ac:dyDescent="0.2">
      <c r="A52" s="164">
        <v>42</v>
      </c>
      <c r="B52" s="164"/>
      <c r="C52" s="164"/>
      <c r="D52" s="146"/>
      <c r="E52" s="82"/>
      <c r="F52" s="84"/>
      <c r="G52" s="89"/>
      <c r="H52" s="90"/>
      <c r="I52" s="90"/>
      <c r="J52" s="90"/>
      <c r="K52" s="90"/>
      <c r="L52" s="91">
        <f t="shared" si="2"/>
        <v>0</v>
      </c>
      <c r="M52" s="51">
        <f t="shared" si="15"/>
        <v>0</v>
      </c>
      <c r="N52" s="96"/>
      <c r="O52" s="96"/>
      <c r="P52" s="82"/>
      <c r="Q52" s="84"/>
      <c r="R52" s="89"/>
      <c r="S52" s="90"/>
      <c r="T52" s="90"/>
      <c r="U52" s="90"/>
      <c r="V52" s="95"/>
      <c r="W52" s="76">
        <f t="shared" si="14"/>
        <v>0</v>
      </c>
      <c r="X52" s="132">
        <f>SUMIF(Kwantificering!$B$6:$B$11,R52,Kwantificering!$E$6:$E$11)</f>
        <v>0</v>
      </c>
      <c r="Y52" s="76">
        <f t="shared" si="16"/>
        <v>0</v>
      </c>
      <c r="Z52" s="76">
        <f t="shared" si="17"/>
        <v>0</v>
      </c>
      <c r="AA52" s="76">
        <f t="shared" si="18"/>
        <v>0</v>
      </c>
      <c r="AB52" s="76">
        <f t="shared" si="19"/>
        <v>0</v>
      </c>
      <c r="AC52" s="134">
        <f>SUMIF(Kwantificering!$B$14:$B$19,S52,Kwantificering!$E$14:$E$19)</f>
        <v>0</v>
      </c>
      <c r="AD52" s="134">
        <f>SUMIF(Kwantificering!$B$22:$B$27,T52,Kwantificering!$F$22:$F$27)</f>
        <v>0</v>
      </c>
      <c r="AE52" s="134">
        <f t="shared" si="20"/>
        <v>0</v>
      </c>
      <c r="AF52" s="134">
        <f t="shared" si="21"/>
        <v>0</v>
      </c>
      <c r="AG52" s="59"/>
      <c r="AH52" s="59"/>
      <c r="AI52" s="60"/>
      <c r="AJ52" s="55" t="str">
        <f t="shared" si="22"/>
        <v>0</v>
      </c>
      <c r="AK52" s="55" t="str">
        <f t="shared" si="23"/>
        <v>0</v>
      </c>
      <c r="AL52" s="55">
        <f t="shared" si="24"/>
        <v>0</v>
      </c>
    </row>
    <row r="53" spans="1:38" s="4" customFormat="1" x14ac:dyDescent="0.2">
      <c r="A53" s="164">
        <v>43</v>
      </c>
      <c r="B53" s="164"/>
      <c r="C53" s="164"/>
      <c r="D53" s="146"/>
      <c r="E53" s="82"/>
      <c r="F53" s="98"/>
      <c r="G53" s="89"/>
      <c r="H53" s="90"/>
      <c r="I53" s="90"/>
      <c r="J53" s="90"/>
      <c r="K53" s="90"/>
      <c r="L53" s="91">
        <f t="shared" si="2"/>
        <v>0</v>
      </c>
      <c r="M53" s="51">
        <f t="shared" si="15"/>
        <v>0</v>
      </c>
      <c r="N53" s="96"/>
      <c r="O53" s="96"/>
      <c r="P53" s="82"/>
      <c r="Q53" s="84"/>
      <c r="R53" s="89"/>
      <c r="S53" s="90"/>
      <c r="T53" s="90"/>
      <c r="U53" s="90"/>
      <c r="V53" s="95"/>
      <c r="W53" s="76">
        <f t="shared" si="14"/>
        <v>0</v>
      </c>
      <c r="X53" s="132">
        <f>SUMIF(Kwantificering!$B$6:$B$11,R53,Kwantificering!$E$6:$E$11)</f>
        <v>0</v>
      </c>
      <c r="Y53" s="76">
        <f t="shared" si="16"/>
        <v>0</v>
      </c>
      <c r="Z53" s="76">
        <f t="shared" si="17"/>
        <v>0</v>
      </c>
      <c r="AA53" s="76">
        <f t="shared" si="18"/>
        <v>0</v>
      </c>
      <c r="AB53" s="76">
        <f t="shared" si="19"/>
        <v>0</v>
      </c>
      <c r="AC53" s="134">
        <f>SUMIF(Kwantificering!$B$14:$B$19,S53,Kwantificering!$E$14:$E$19)</f>
        <v>0</v>
      </c>
      <c r="AD53" s="134">
        <f>SUMIF(Kwantificering!$B$22:$B$27,T53,Kwantificering!$F$22:$F$27)</f>
        <v>0</v>
      </c>
      <c r="AE53" s="134">
        <f t="shared" si="20"/>
        <v>0</v>
      </c>
      <c r="AF53" s="134">
        <f t="shared" si="21"/>
        <v>0</v>
      </c>
      <c r="AG53" s="59"/>
      <c r="AH53" s="59"/>
      <c r="AI53" s="60"/>
      <c r="AJ53" s="55" t="str">
        <f t="shared" si="22"/>
        <v>0</v>
      </c>
      <c r="AK53" s="55" t="str">
        <f t="shared" si="23"/>
        <v>0</v>
      </c>
      <c r="AL53" s="55">
        <f t="shared" si="24"/>
        <v>0</v>
      </c>
    </row>
    <row r="54" spans="1:38" s="4" customFormat="1" x14ac:dyDescent="0.2">
      <c r="A54" s="164">
        <v>44</v>
      </c>
      <c r="B54" s="164"/>
      <c r="C54" s="164"/>
      <c r="D54" s="146"/>
      <c r="E54" s="82"/>
      <c r="F54" s="84"/>
      <c r="G54" s="89"/>
      <c r="H54" s="90"/>
      <c r="I54" s="90"/>
      <c r="J54" s="90"/>
      <c r="K54" s="90"/>
      <c r="L54" s="91">
        <f t="shared" si="2"/>
        <v>0</v>
      </c>
      <c r="M54" s="51">
        <f t="shared" si="15"/>
        <v>0</v>
      </c>
      <c r="N54" s="96"/>
      <c r="O54" s="96"/>
      <c r="P54" s="82"/>
      <c r="Q54" s="84"/>
      <c r="R54" s="89"/>
      <c r="S54" s="90"/>
      <c r="T54" s="90"/>
      <c r="U54" s="90"/>
      <c r="V54" s="95"/>
      <c r="W54" s="76">
        <f t="shared" si="14"/>
        <v>0</v>
      </c>
      <c r="X54" s="132">
        <f>SUMIF(Kwantificering!$B$6:$B$11,R54,Kwantificering!$E$6:$E$11)</f>
        <v>0</v>
      </c>
      <c r="Y54" s="76">
        <f t="shared" si="16"/>
        <v>0</v>
      </c>
      <c r="Z54" s="76">
        <f t="shared" si="17"/>
        <v>0</v>
      </c>
      <c r="AA54" s="76">
        <f t="shared" si="18"/>
        <v>0</v>
      </c>
      <c r="AB54" s="76">
        <f t="shared" si="19"/>
        <v>0</v>
      </c>
      <c r="AC54" s="134">
        <f>SUMIF(Kwantificering!$B$14:$B$19,S54,Kwantificering!$E$14:$E$19)</f>
        <v>0</v>
      </c>
      <c r="AD54" s="134">
        <f>SUMIF(Kwantificering!$B$22:$B$27,T54,Kwantificering!$F$22:$F$27)</f>
        <v>0</v>
      </c>
      <c r="AE54" s="134">
        <f t="shared" si="20"/>
        <v>0</v>
      </c>
      <c r="AF54" s="134">
        <f t="shared" si="21"/>
        <v>0</v>
      </c>
      <c r="AG54" s="59"/>
      <c r="AH54" s="59"/>
      <c r="AI54" s="57"/>
      <c r="AJ54" s="81" t="str">
        <f t="shared" si="22"/>
        <v>0</v>
      </c>
      <c r="AK54" s="81" t="str">
        <f t="shared" si="23"/>
        <v>0</v>
      </c>
      <c r="AL54" s="81">
        <f t="shared" si="24"/>
        <v>0</v>
      </c>
    </row>
    <row r="55" spans="1:38" s="4" customFormat="1" x14ac:dyDescent="0.2">
      <c r="A55" s="164">
        <v>45</v>
      </c>
      <c r="B55" s="164"/>
      <c r="C55" s="164"/>
      <c r="D55" s="146"/>
      <c r="E55" s="82"/>
      <c r="F55" s="84"/>
      <c r="G55" s="89"/>
      <c r="H55" s="90"/>
      <c r="I55" s="90"/>
      <c r="J55" s="90"/>
      <c r="K55" s="90"/>
      <c r="L55" s="91">
        <f t="shared" si="2"/>
        <v>0</v>
      </c>
      <c r="M55" s="51">
        <f t="shared" si="15"/>
        <v>0</v>
      </c>
      <c r="N55" s="96"/>
      <c r="O55" s="96"/>
      <c r="P55" s="82"/>
      <c r="Q55" s="84"/>
      <c r="R55" s="89"/>
      <c r="S55" s="90"/>
      <c r="T55" s="90"/>
      <c r="U55" s="90"/>
      <c r="V55" s="95"/>
      <c r="W55" s="76">
        <f t="shared" si="14"/>
        <v>0</v>
      </c>
      <c r="X55" s="132">
        <f>SUMIF(Kwantificering!$B$6:$B$11,R55,Kwantificering!$E$6:$E$11)</f>
        <v>0</v>
      </c>
      <c r="Y55" s="76">
        <f t="shared" si="16"/>
        <v>0</v>
      </c>
      <c r="Z55" s="76">
        <f t="shared" si="17"/>
        <v>0</v>
      </c>
      <c r="AA55" s="76">
        <f t="shared" si="18"/>
        <v>0</v>
      </c>
      <c r="AB55" s="76">
        <f t="shared" si="19"/>
        <v>0</v>
      </c>
      <c r="AC55" s="134">
        <f>SUMIF(Kwantificering!$B$14:$B$19,S55,Kwantificering!$E$14:$E$19)</f>
        <v>0</v>
      </c>
      <c r="AD55" s="134">
        <f>SUMIF(Kwantificering!$B$22:$B$27,T55,Kwantificering!$F$22:$F$27)</f>
        <v>0</v>
      </c>
      <c r="AE55" s="134">
        <f t="shared" si="20"/>
        <v>0</v>
      </c>
      <c r="AF55" s="134">
        <f t="shared" si="21"/>
        <v>0</v>
      </c>
      <c r="AG55" s="59"/>
      <c r="AH55" s="59"/>
      <c r="AI55" s="60"/>
      <c r="AJ55" s="81" t="str">
        <f t="shared" si="22"/>
        <v>0</v>
      </c>
      <c r="AK55" s="81" t="str">
        <f t="shared" si="23"/>
        <v>0</v>
      </c>
      <c r="AL55" s="81">
        <f t="shared" si="24"/>
        <v>0</v>
      </c>
    </row>
    <row r="56" spans="1:38" s="4" customFormat="1" x14ac:dyDescent="0.2">
      <c r="A56" s="164">
        <v>46</v>
      </c>
      <c r="B56" s="164"/>
      <c r="C56" s="164"/>
      <c r="D56" s="146"/>
      <c r="E56" s="82"/>
      <c r="F56" s="98"/>
      <c r="G56" s="89"/>
      <c r="H56" s="90"/>
      <c r="I56" s="90"/>
      <c r="J56" s="90"/>
      <c r="K56" s="90"/>
      <c r="L56" s="91">
        <f t="shared" si="2"/>
        <v>0</v>
      </c>
      <c r="M56" s="51">
        <f t="shared" si="15"/>
        <v>0</v>
      </c>
      <c r="N56" s="96"/>
      <c r="O56" s="96"/>
      <c r="P56" s="82"/>
      <c r="Q56" s="84"/>
      <c r="R56" s="89"/>
      <c r="S56" s="90"/>
      <c r="T56" s="90"/>
      <c r="U56" s="90"/>
      <c r="V56" s="95"/>
      <c r="W56" s="76">
        <f t="shared" si="14"/>
        <v>0</v>
      </c>
      <c r="X56" s="132">
        <f>SUMIF(Kwantificering!$B$6:$B$11,R56,Kwantificering!$E$6:$E$11)</f>
        <v>0</v>
      </c>
      <c r="Y56" s="76">
        <f t="shared" si="16"/>
        <v>0</v>
      </c>
      <c r="Z56" s="76">
        <f t="shared" si="17"/>
        <v>0</v>
      </c>
      <c r="AA56" s="76">
        <f t="shared" si="18"/>
        <v>0</v>
      </c>
      <c r="AB56" s="76">
        <f t="shared" si="19"/>
        <v>0</v>
      </c>
      <c r="AC56" s="134">
        <f>SUMIF(Kwantificering!$B$14:$B$19,S56,Kwantificering!$E$14:$E$19)</f>
        <v>0</v>
      </c>
      <c r="AD56" s="134">
        <f>SUMIF(Kwantificering!$B$22:$B$27,T56,Kwantificering!$F$22:$F$27)</f>
        <v>0</v>
      </c>
      <c r="AE56" s="134">
        <f t="shared" si="20"/>
        <v>0</v>
      </c>
      <c r="AF56" s="134">
        <f t="shared" si="21"/>
        <v>0</v>
      </c>
      <c r="AG56" s="59"/>
      <c r="AH56" s="59"/>
      <c r="AI56" s="60"/>
      <c r="AJ56" s="55" t="str">
        <f t="shared" si="22"/>
        <v>0</v>
      </c>
      <c r="AK56" s="55" t="str">
        <f t="shared" si="23"/>
        <v>0</v>
      </c>
      <c r="AL56" s="55">
        <f t="shared" si="24"/>
        <v>0</v>
      </c>
    </row>
    <row r="57" spans="1:38" s="4" customFormat="1" x14ac:dyDescent="0.2">
      <c r="A57" s="164">
        <v>47</v>
      </c>
      <c r="B57" s="164"/>
      <c r="C57" s="164"/>
      <c r="D57" s="146"/>
      <c r="E57" s="82"/>
      <c r="F57" s="84"/>
      <c r="G57" s="89"/>
      <c r="H57" s="90"/>
      <c r="I57" s="90"/>
      <c r="J57" s="90"/>
      <c r="K57" s="90"/>
      <c r="L57" s="91">
        <f t="shared" si="2"/>
        <v>0</v>
      </c>
      <c r="M57" s="51">
        <f t="shared" si="15"/>
        <v>0</v>
      </c>
      <c r="N57" s="96"/>
      <c r="O57" s="96"/>
      <c r="P57" s="82"/>
      <c r="Q57" s="84"/>
      <c r="R57" s="89"/>
      <c r="S57" s="90"/>
      <c r="T57" s="90"/>
      <c r="U57" s="90"/>
      <c r="V57" s="95"/>
      <c r="W57" s="76">
        <f t="shared" si="14"/>
        <v>0</v>
      </c>
      <c r="X57" s="132">
        <f>SUMIF(Kwantificering!$B$6:$B$11,R57,Kwantificering!$E$6:$E$11)</f>
        <v>0</v>
      </c>
      <c r="Y57" s="76">
        <f t="shared" si="16"/>
        <v>0</v>
      </c>
      <c r="Z57" s="76">
        <f t="shared" si="17"/>
        <v>0</v>
      </c>
      <c r="AA57" s="76">
        <f t="shared" si="18"/>
        <v>0</v>
      </c>
      <c r="AB57" s="76">
        <f t="shared" si="19"/>
        <v>0</v>
      </c>
      <c r="AC57" s="134">
        <f>SUMIF(Kwantificering!$B$14:$B$19,S57,Kwantificering!$E$14:$E$19)</f>
        <v>0</v>
      </c>
      <c r="AD57" s="134">
        <f>SUMIF(Kwantificering!$B$22:$B$27,T57,Kwantificering!$F$22:$F$27)</f>
        <v>0</v>
      </c>
      <c r="AE57" s="134">
        <f t="shared" si="20"/>
        <v>0</v>
      </c>
      <c r="AF57" s="134">
        <f t="shared" si="21"/>
        <v>0</v>
      </c>
      <c r="AG57" s="59"/>
      <c r="AH57" s="59"/>
      <c r="AI57" s="60"/>
      <c r="AJ57" s="55" t="str">
        <f t="shared" si="22"/>
        <v>0</v>
      </c>
      <c r="AK57" s="55" t="str">
        <f t="shared" si="23"/>
        <v>0</v>
      </c>
      <c r="AL57" s="55">
        <f t="shared" si="24"/>
        <v>0</v>
      </c>
    </row>
    <row r="58" spans="1:38" s="4" customFormat="1" x14ac:dyDescent="0.2">
      <c r="A58" s="164">
        <v>48</v>
      </c>
      <c r="B58" s="164"/>
      <c r="C58" s="164"/>
      <c r="D58" s="146"/>
      <c r="E58" s="82"/>
      <c r="F58" s="84"/>
      <c r="G58" s="89"/>
      <c r="H58" s="90"/>
      <c r="I58" s="90"/>
      <c r="J58" s="90"/>
      <c r="K58" s="90"/>
      <c r="L58" s="91">
        <f t="shared" si="2"/>
        <v>0</v>
      </c>
      <c r="M58" s="51">
        <f t="shared" si="15"/>
        <v>0</v>
      </c>
      <c r="N58" s="96"/>
      <c r="O58" s="96"/>
      <c r="P58" s="82"/>
      <c r="Q58" s="84"/>
      <c r="R58" s="89"/>
      <c r="S58" s="90"/>
      <c r="T58" s="90"/>
      <c r="U58" s="90"/>
      <c r="V58" s="95"/>
      <c r="W58" s="76">
        <f t="shared" si="14"/>
        <v>0</v>
      </c>
      <c r="X58" s="132">
        <f>SUMIF(Kwantificering!$B$6:$B$11,R58,Kwantificering!$E$6:$E$11)</f>
        <v>0</v>
      </c>
      <c r="Y58" s="76">
        <f t="shared" si="16"/>
        <v>0</v>
      </c>
      <c r="Z58" s="76">
        <f t="shared" si="17"/>
        <v>0</v>
      </c>
      <c r="AA58" s="76">
        <f t="shared" si="18"/>
        <v>0</v>
      </c>
      <c r="AB58" s="76">
        <f t="shared" si="19"/>
        <v>0</v>
      </c>
      <c r="AC58" s="134">
        <f>SUMIF(Kwantificering!$B$14:$B$19,S58,Kwantificering!$E$14:$E$19)</f>
        <v>0</v>
      </c>
      <c r="AD58" s="134">
        <f>SUMIF(Kwantificering!$B$22:$B$27,T58,Kwantificering!$F$22:$F$27)</f>
        <v>0</v>
      </c>
      <c r="AE58" s="134">
        <f t="shared" si="20"/>
        <v>0</v>
      </c>
      <c r="AF58" s="134">
        <f t="shared" si="21"/>
        <v>0</v>
      </c>
      <c r="AG58" s="59"/>
      <c r="AH58" s="59"/>
      <c r="AI58" s="60"/>
      <c r="AJ58" s="81" t="str">
        <f t="shared" si="22"/>
        <v>0</v>
      </c>
      <c r="AK58" s="81" t="str">
        <f t="shared" si="23"/>
        <v>0</v>
      </c>
      <c r="AL58" s="81">
        <f t="shared" si="24"/>
        <v>0</v>
      </c>
    </row>
    <row r="59" spans="1:38" s="4" customFormat="1" x14ac:dyDescent="0.2">
      <c r="A59" s="164">
        <v>49</v>
      </c>
      <c r="B59" s="164"/>
      <c r="C59" s="164"/>
      <c r="D59" s="146"/>
      <c r="E59" s="82"/>
      <c r="F59" s="98"/>
      <c r="G59" s="89"/>
      <c r="H59" s="90"/>
      <c r="I59" s="90"/>
      <c r="J59" s="90"/>
      <c r="K59" s="90"/>
      <c r="L59" s="91">
        <f t="shared" si="2"/>
        <v>0</v>
      </c>
      <c r="M59" s="51">
        <f t="shared" si="15"/>
        <v>0</v>
      </c>
      <c r="N59" s="96"/>
      <c r="O59" s="96"/>
      <c r="P59" s="82"/>
      <c r="Q59" s="84"/>
      <c r="R59" s="89"/>
      <c r="S59" s="90"/>
      <c r="T59" s="90"/>
      <c r="U59" s="90"/>
      <c r="V59" s="95"/>
      <c r="W59" s="76">
        <f t="shared" si="14"/>
        <v>0</v>
      </c>
      <c r="X59" s="132">
        <f>SUMIF(Kwantificering!$B$6:$B$11,R59,Kwantificering!$E$6:$E$11)</f>
        <v>0</v>
      </c>
      <c r="Y59" s="76">
        <f t="shared" si="16"/>
        <v>0</v>
      </c>
      <c r="Z59" s="76">
        <f t="shared" si="17"/>
        <v>0</v>
      </c>
      <c r="AA59" s="76">
        <f t="shared" si="18"/>
        <v>0</v>
      </c>
      <c r="AB59" s="76">
        <f t="shared" si="19"/>
        <v>0</v>
      </c>
      <c r="AC59" s="134">
        <f>SUMIF(Kwantificering!$B$14:$B$19,S59,Kwantificering!$E$14:$E$19)</f>
        <v>0</v>
      </c>
      <c r="AD59" s="134">
        <f>SUMIF(Kwantificering!$B$22:$B$27,T59,Kwantificering!$F$22:$F$27)</f>
        <v>0</v>
      </c>
      <c r="AE59" s="134">
        <f t="shared" si="20"/>
        <v>0</v>
      </c>
      <c r="AF59" s="134">
        <f t="shared" si="21"/>
        <v>0</v>
      </c>
      <c r="AG59" s="59"/>
      <c r="AH59" s="59"/>
      <c r="AI59" s="60"/>
      <c r="AJ59" s="81" t="str">
        <f t="shared" si="22"/>
        <v>0</v>
      </c>
      <c r="AK59" s="81" t="str">
        <f t="shared" si="23"/>
        <v>0</v>
      </c>
      <c r="AL59" s="81">
        <f t="shared" si="24"/>
        <v>0</v>
      </c>
    </row>
    <row r="60" spans="1:38" s="4" customFormat="1" x14ac:dyDescent="0.2">
      <c r="A60" s="164">
        <v>50</v>
      </c>
      <c r="B60" s="164"/>
      <c r="C60" s="164"/>
      <c r="D60" s="146"/>
      <c r="E60" s="82"/>
      <c r="F60" s="84"/>
      <c r="G60" s="89"/>
      <c r="H60" s="90"/>
      <c r="I60" s="90"/>
      <c r="J60" s="90"/>
      <c r="K60" s="90"/>
      <c r="L60" s="91">
        <f t="shared" si="2"/>
        <v>0</v>
      </c>
      <c r="M60" s="51">
        <f t="shared" si="15"/>
        <v>0</v>
      </c>
      <c r="N60" s="96"/>
      <c r="O60" s="96"/>
      <c r="P60" s="82"/>
      <c r="Q60" s="84"/>
      <c r="R60" s="89"/>
      <c r="S60" s="90"/>
      <c r="T60" s="90"/>
      <c r="U60" s="90"/>
      <c r="V60" s="95"/>
      <c r="W60" s="76">
        <f t="shared" si="14"/>
        <v>0</v>
      </c>
      <c r="X60" s="132">
        <f>SUMIF(Kwantificering!$B$6:$B$11,R60,Kwantificering!$E$6:$E$11)</f>
        <v>0</v>
      </c>
      <c r="Y60" s="76">
        <f t="shared" si="16"/>
        <v>0</v>
      </c>
      <c r="Z60" s="76">
        <f t="shared" si="17"/>
        <v>0</v>
      </c>
      <c r="AA60" s="76">
        <f t="shared" si="18"/>
        <v>0</v>
      </c>
      <c r="AB60" s="76">
        <f t="shared" si="19"/>
        <v>0</v>
      </c>
      <c r="AC60" s="134">
        <f>SUMIF(Kwantificering!$B$14:$B$19,S60,Kwantificering!$E$14:$E$19)</f>
        <v>0</v>
      </c>
      <c r="AD60" s="134">
        <f>SUMIF(Kwantificering!$B$22:$B$27,T60,Kwantificering!$F$22:$F$27)</f>
        <v>0</v>
      </c>
      <c r="AE60" s="134">
        <f t="shared" si="20"/>
        <v>0</v>
      </c>
      <c r="AF60" s="134">
        <f t="shared" si="21"/>
        <v>0</v>
      </c>
      <c r="AG60" s="59"/>
      <c r="AH60" s="59"/>
      <c r="AI60" s="60"/>
      <c r="AJ60" s="55" t="str">
        <f t="shared" si="22"/>
        <v>0</v>
      </c>
      <c r="AK60" s="55" t="str">
        <f t="shared" si="23"/>
        <v>0</v>
      </c>
      <c r="AL60" s="55">
        <f t="shared" si="24"/>
        <v>0</v>
      </c>
    </row>
    <row r="61" spans="1:38" s="4" customFormat="1" x14ac:dyDescent="0.2">
      <c r="A61" s="164">
        <v>51</v>
      </c>
      <c r="B61" s="164"/>
      <c r="C61" s="164"/>
      <c r="D61" s="146"/>
      <c r="E61" s="82"/>
      <c r="F61" s="84"/>
      <c r="G61" s="89"/>
      <c r="H61" s="90"/>
      <c r="I61" s="90"/>
      <c r="J61" s="90"/>
      <c r="K61" s="90"/>
      <c r="L61" s="91">
        <f t="shared" si="2"/>
        <v>0</v>
      </c>
      <c r="M61" s="51">
        <f t="shared" si="15"/>
        <v>0</v>
      </c>
      <c r="N61" s="96"/>
      <c r="O61" s="96"/>
      <c r="P61" s="82"/>
      <c r="Q61" s="84"/>
      <c r="R61" s="89"/>
      <c r="S61" s="90"/>
      <c r="T61" s="90"/>
      <c r="U61" s="90"/>
      <c r="V61" s="95"/>
      <c r="W61" s="76">
        <f t="shared" si="14"/>
        <v>0</v>
      </c>
      <c r="X61" s="132">
        <f>SUMIF(Kwantificering!$B$6:$B$11,R61,Kwantificering!$E$6:$E$11)</f>
        <v>0</v>
      </c>
      <c r="Y61" s="76">
        <f t="shared" si="16"/>
        <v>0</v>
      </c>
      <c r="Z61" s="76">
        <f t="shared" si="17"/>
        <v>0</v>
      </c>
      <c r="AA61" s="76">
        <f t="shared" si="18"/>
        <v>0</v>
      </c>
      <c r="AB61" s="76">
        <f t="shared" si="19"/>
        <v>0</v>
      </c>
      <c r="AC61" s="134">
        <f>SUMIF(Kwantificering!$B$14:$B$19,S61,Kwantificering!$E$14:$E$19)</f>
        <v>0</v>
      </c>
      <c r="AD61" s="134">
        <f>SUMIF(Kwantificering!$B$22:$B$27,T61,Kwantificering!$F$22:$F$27)</f>
        <v>0</v>
      </c>
      <c r="AE61" s="134">
        <f t="shared" si="20"/>
        <v>0</v>
      </c>
      <c r="AF61" s="134">
        <f t="shared" si="21"/>
        <v>0</v>
      </c>
      <c r="AG61" s="59"/>
      <c r="AH61" s="59"/>
      <c r="AI61" s="60"/>
      <c r="AJ61" s="55" t="str">
        <f t="shared" si="22"/>
        <v>0</v>
      </c>
      <c r="AK61" s="55" t="str">
        <f t="shared" si="23"/>
        <v>0</v>
      </c>
      <c r="AL61" s="55">
        <f t="shared" si="24"/>
        <v>0</v>
      </c>
    </row>
    <row r="62" spans="1:38" s="4" customFormat="1" x14ac:dyDescent="0.2">
      <c r="A62" s="164">
        <v>52</v>
      </c>
      <c r="B62" s="164"/>
      <c r="C62" s="164"/>
      <c r="D62" s="146"/>
      <c r="E62" s="82"/>
      <c r="F62" s="98"/>
      <c r="G62" s="89"/>
      <c r="H62" s="90"/>
      <c r="I62" s="90"/>
      <c r="J62" s="90"/>
      <c r="K62" s="90"/>
      <c r="L62" s="91">
        <f t="shared" si="2"/>
        <v>0</v>
      </c>
      <c r="M62" s="51">
        <f t="shared" si="15"/>
        <v>0</v>
      </c>
      <c r="N62" s="96"/>
      <c r="O62" s="96"/>
      <c r="P62" s="82"/>
      <c r="Q62" s="84"/>
      <c r="R62" s="89"/>
      <c r="S62" s="90"/>
      <c r="T62" s="90"/>
      <c r="U62" s="90"/>
      <c r="V62" s="95"/>
      <c r="W62" s="76">
        <f t="shared" si="14"/>
        <v>0</v>
      </c>
      <c r="X62" s="132">
        <f>SUMIF(Kwantificering!$B$6:$B$11,R62,Kwantificering!$E$6:$E$11)</f>
        <v>0</v>
      </c>
      <c r="Y62" s="76">
        <f t="shared" si="16"/>
        <v>0</v>
      </c>
      <c r="Z62" s="76">
        <f t="shared" si="17"/>
        <v>0</v>
      </c>
      <c r="AA62" s="76">
        <f t="shared" si="18"/>
        <v>0</v>
      </c>
      <c r="AB62" s="76">
        <f t="shared" si="19"/>
        <v>0</v>
      </c>
      <c r="AC62" s="134">
        <f>SUMIF(Kwantificering!$B$14:$B$19,S62,Kwantificering!$E$14:$E$19)</f>
        <v>0</v>
      </c>
      <c r="AD62" s="134">
        <f>SUMIF(Kwantificering!$B$22:$B$27,T62,Kwantificering!$F$22:$F$27)</f>
        <v>0</v>
      </c>
      <c r="AE62" s="134">
        <f t="shared" si="20"/>
        <v>0</v>
      </c>
      <c r="AF62" s="134">
        <f t="shared" si="21"/>
        <v>0</v>
      </c>
      <c r="AG62" s="59"/>
      <c r="AH62" s="59"/>
      <c r="AI62" s="57"/>
      <c r="AJ62" s="55" t="str">
        <f t="shared" si="22"/>
        <v>0</v>
      </c>
      <c r="AK62" s="55" t="str">
        <f t="shared" si="23"/>
        <v>0</v>
      </c>
      <c r="AL62" s="55">
        <f t="shared" si="24"/>
        <v>0</v>
      </c>
    </row>
    <row r="63" spans="1:38" s="4" customFormat="1" x14ac:dyDescent="0.2">
      <c r="A63" s="164">
        <v>53</v>
      </c>
      <c r="B63" s="164"/>
      <c r="C63" s="164"/>
      <c r="D63" s="146"/>
      <c r="E63" s="82"/>
      <c r="F63" s="84"/>
      <c r="G63" s="89"/>
      <c r="H63" s="90"/>
      <c r="I63" s="90"/>
      <c r="J63" s="90"/>
      <c r="K63" s="90"/>
      <c r="L63" s="91">
        <f t="shared" si="2"/>
        <v>0</v>
      </c>
      <c r="M63" s="51">
        <f t="shared" si="15"/>
        <v>0</v>
      </c>
      <c r="N63" s="96"/>
      <c r="O63" s="96"/>
      <c r="P63" s="82"/>
      <c r="Q63" s="84"/>
      <c r="R63" s="89"/>
      <c r="S63" s="90"/>
      <c r="T63" s="90"/>
      <c r="U63" s="90"/>
      <c r="V63" s="95"/>
      <c r="W63" s="76">
        <f t="shared" si="14"/>
        <v>0</v>
      </c>
      <c r="X63" s="132">
        <f>SUMIF(Kwantificering!$B$6:$B$11,R63,Kwantificering!$E$6:$E$11)</f>
        <v>0</v>
      </c>
      <c r="Y63" s="76">
        <f t="shared" si="16"/>
        <v>0</v>
      </c>
      <c r="Z63" s="76">
        <f t="shared" si="17"/>
        <v>0</v>
      </c>
      <c r="AA63" s="76">
        <f t="shared" si="18"/>
        <v>0</v>
      </c>
      <c r="AB63" s="76">
        <f t="shared" si="19"/>
        <v>0</v>
      </c>
      <c r="AC63" s="134">
        <f>SUMIF(Kwantificering!$B$14:$B$19,S63,Kwantificering!$E$14:$E$19)</f>
        <v>0</v>
      </c>
      <c r="AD63" s="134">
        <f>SUMIF(Kwantificering!$B$22:$B$27,T63,Kwantificering!$F$22:$F$27)</f>
        <v>0</v>
      </c>
      <c r="AE63" s="134">
        <f t="shared" si="20"/>
        <v>0</v>
      </c>
      <c r="AF63" s="134">
        <f t="shared" si="21"/>
        <v>0</v>
      </c>
      <c r="AG63" s="59"/>
      <c r="AH63" s="59"/>
      <c r="AI63" s="60"/>
      <c r="AJ63" s="55" t="str">
        <f t="shared" si="22"/>
        <v>0</v>
      </c>
      <c r="AK63" s="55" t="str">
        <f t="shared" si="23"/>
        <v>0</v>
      </c>
      <c r="AL63" s="55">
        <f t="shared" si="24"/>
        <v>0</v>
      </c>
    </row>
    <row r="64" spans="1:38" s="4" customFormat="1" x14ac:dyDescent="0.2">
      <c r="A64" s="164">
        <v>54</v>
      </c>
      <c r="B64" s="164"/>
      <c r="C64" s="164"/>
      <c r="D64" s="146"/>
      <c r="E64" s="82"/>
      <c r="F64" s="84"/>
      <c r="G64" s="89"/>
      <c r="H64" s="90"/>
      <c r="I64" s="90"/>
      <c r="J64" s="90"/>
      <c r="K64" s="90"/>
      <c r="L64" s="91">
        <f t="shared" si="2"/>
        <v>0</v>
      </c>
      <c r="M64" s="51">
        <f t="shared" si="15"/>
        <v>0</v>
      </c>
      <c r="N64" s="96"/>
      <c r="O64" s="96"/>
      <c r="P64" s="82"/>
      <c r="Q64" s="84"/>
      <c r="R64" s="89"/>
      <c r="S64" s="90"/>
      <c r="T64" s="90"/>
      <c r="U64" s="90"/>
      <c r="V64" s="95"/>
      <c r="W64" s="76">
        <f t="shared" si="14"/>
        <v>0</v>
      </c>
      <c r="X64" s="132">
        <f>SUMIF(Kwantificering!$B$6:$B$11,R64,Kwantificering!$E$6:$E$11)</f>
        <v>0</v>
      </c>
      <c r="Y64" s="76">
        <f t="shared" si="16"/>
        <v>0</v>
      </c>
      <c r="Z64" s="76">
        <f t="shared" si="17"/>
        <v>0</v>
      </c>
      <c r="AA64" s="76">
        <f t="shared" si="18"/>
        <v>0</v>
      </c>
      <c r="AB64" s="76">
        <f t="shared" si="19"/>
        <v>0</v>
      </c>
      <c r="AC64" s="134">
        <f>SUMIF(Kwantificering!$B$14:$B$19,S64,Kwantificering!$E$14:$E$19)</f>
        <v>0</v>
      </c>
      <c r="AD64" s="134">
        <f>SUMIF(Kwantificering!$B$22:$B$27,T64,Kwantificering!$F$22:$F$27)</f>
        <v>0</v>
      </c>
      <c r="AE64" s="134">
        <f t="shared" si="20"/>
        <v>0</v>
      </c>
      <c r="AF64" s="134">
        <f t="shared" si="21"/>
        <v>0</v>
      </c>
      <c r="AG64" s="59"/>
      <c r="AH64" s="59"/>
      <c r="AI64" s="60"/>
      <c r="AJ64" s="55" t="str">
        <f t="shared" si="22"/>
        <v>0</v>
      </c>
      <c r="AK64" s="55" t="str">
        <f t="shared" si="23"/>
        <v>0</v>
      </c>
      <c r="AL64" s="55">
        <f t="shared" si="24"/>
        <v>0</v>
      </c>
    </row>
    <row r="65" spans="1:38" x14ac:dyDescent="0.2">
      <c r="A65" s="164">
        <v>55</v>
      </c>
      <c r="B65" s="164"/>
      <c r="C65" s="164"/>
      <c r="D65" s="146"/>
      <c r="E65" s="82"/>
      <c r="F65" s="98"/>
      <c r="G65" s="89"/>
      <c r="H65" s="90"/>
      <c r="I65" s="90"/>
      <c r="J65" s="90"/>
      <c r="K65" s="90"/>
      <c r="L65" s="91">
        <f t="shared" si="2"/>
        <v>0</v>
      </c>
      <c r="M65" s="51">
        <f t="shared" si="15"/>
        <v>0</v>
      </c>
      <c r="N65" s="96"/>
      <c r="O65" s="96"/>
      <c r="P65" s="82"/>
      <c r="Q65" s="84"/>
      <c r="R65" s="89"/>
      <c r="S65" s="90"/>
      <c r="T65" s="90"/>
      <c r="U65" s="90"/>
      <c r="V65" s="95"/>
      <c r="W65" s="76">
        <f t="shared" si="14"/>
        <v>0</v>
      </c>
      <c r="X65" s="132">
        <f>SUMIF(Kwantificering!$B$6:$B$11,R65,Kwantificering!$E$6:$E$11)</f>
        <v>0</v>
      </c>
      <c r="Y65" s="76">
        <f t="shared" si="16"/>
        <v>0</v>
      </c>
      <c r="Z65" s="76">
        <f t="shared" si="17"/>
        <v>0</v>
      </c>
      <c r="AA65" s="76">
        <f t="shared" si="18"/>
        <v>0</v>
      </c>
      <c r="AB65" s="76">
        <f t="shared" si="19"/>
        <v>0</v>
      </c>
      <c r="AC65" s="134">
        <f>SUMIF(Kwantificering!$B$14:$B$19,S65,Kwantificering!$E$14:$E$19)</f>
        <v>0</v>
      </c>
      <c r="AD65" s="134">
        <f>SUMIF(Kwantificering!$B$22:$B$27,T65,Kwantificering!$F$22:$F$27)</f>
        <v>0</v>
      </c>
      <c r="AE65" s="134">
        <f t="shared" si="20"/>
        <v>0</v>
      </c>
      <c r="AF65" s="134">
        <f t="shared" si="21"/>
        <v>0</v>
      </c>
      <c r="AG65" s="59"/>
      <c r="AH65" s="59"/>
      <c r="AI65" s="60"/>
      <c r="AJ65" s="55" t="str">
        <f t="shared" si="22"/>
        <v>0</v>
      </c>
      <c r="AK65" s="55" t="str">
        <f t="shared" si="23"/>
        <v>0</v>
      </c>
      <c r="AL65" s="55">
        <f t="shared" si="24"/>
        <v>0</v>
      </c>
    </row>
    <row r="66" spans="1:38" x14ac:dyDescent="0.2">
      <c r="A66" s="164">
        <v>56</v>
      </c>
      <c r="B66" s="164"/>
      <c r="C66" s="164"/>
      <c r="D66" s="146"/>
      <c r="E66" s="82"/>
      <c r="F66" s="84"/>
      <c r="G66" s="89"/>
      <c r="H66" s="90"/>
      <c r="I66" s="90"/>
      <c r="J66" s="90"/>
      <c r="K66" s="90"/>
      <c r="L66" s="91">
        <f t="shared" si="2"/>
        <v>0</v>
      </c>
      <c r="M66" s="51">
        <f t="shared" si="15"/>
        <v>0</v>
      </c>
      <c r="N66" s="96"/>
      <c r="O66" s="96"/>
      <c r="P66" s="82"/>
      <c r="Q66" s="84"/>
      <c r="R66" s="89"/>
      <c r="S66" s="90"/>
      <c r="T66" s="90"/>
      <c r="U66" s="90"/>
      <c r="V66" s="95"/>
      <c r="W66" s="76">
        <f t="shared" si="14"/>
        <v>0</v>
      </c>
      <c r="X66" s="132">
        <f>SUMIF(Kwantificering!$B$6:$B$11,R66,Kwantificering!$E$6:$E$11)</f>
        <v>0</v>
      </c>
      <c r="Y66" s="76">
        <f t="shared" si="16"/>
        <v>0</v>
      </c>
      <c r="Z66" s="76">
        <f t="shared" si="17"/>
        <v>0</v>
      </c>
      <c r="AA66" s="76">
        <f t="shared" si="18"/>
        <v>0</v>
      </c>
      <c r="AB66" s="76">
        <f t="shared" si="19"/>
        <v>0</v>
      </c>
      <c r="AC66" s="134">
        <f>SUMIF(Kwantificering!$B$14:$B$19,S66,Kwantificering!$E$14:$E$19)</f>
        <v>0</v>
      </c>
      <c r="AD66" s="134">
        <f>SUMIF(Kwantificering!$B$22:$B$27,T66,Kwantificering!$F$22:$F$27)</f>
        <v>0</v>
      </c>
      <c r="AE66" s="134">
        <f t="shared" si="20"/>
        <v>0</v>
      </c>
      <c r="AF66" s="134">
        <f t="shared" si="21"/>
        <v>0</v>
      </c>
      <c r="AG66" s="59"/>
      <c r="AH66" s="59"/>
      <c r="AI66" s="56"/>
      <c r="AJ66" s="55" t="str">
        <f t="shared" si="22"/>
        <v>0</v>
      </c>
      <c r="AK66" s="55" t="str">
        <f t="shared" si="23"/>
        <v>0</v>
      </c>
      <c r="AL66" s="55">
        <f t="shared" si="24"/>
        <v>0</v>
      </c>
    </row>
    <row r="67" spans="1:38" x14ac:dyDescent="0.2">
      <c r="A67" s="164">
        <v>57</v>
      </c>
      <c r="B67" s="164"/>
      <c r="C67" s="164"/>
      <c r="D67" s="146"/>
      <c r="E67" s="82"/>
      <c r="F67" s="84"/>
      <c r="G67" s="89"/>
      <c r="H67" s="90"/>
      <c r="I67" s="90"/>
      <c r="J67" s="90"/>
      <c r="K67" s="90"/>
      <c r="L67" s="91">
        <f t="shared" si="2"/>
        <v>0</v>
      </c>
      <c r="M67" s="51">
        <f t="shared" si="15"/>
        <v>0</v>
      </c>
      <c r="N67" s="96"/>
      <c r="O67" s="96"/>
      <c r="P67" s="82"/>
      <c r="Q67" s="84"/>
      <c r="R67" s="89"/>
      <c r="S67" s="90"/>
      <c r="T67" s="90"/>
      <c r="U67" s="90"/>
      <c r="V67" s="95"/>
      <c r="W67" s="76">
        <f t="shared" si="14"/>
        <v>0</v>
      </c>
      <c r="X67" s="132">
        <f>SUMIF(Kwantificering!$B$6:$B$11,R67,Kwantificering!$E$6:$E$11)</f>
        <v>0</v>
      </c>
      <c r="Y67" s="76">
        <f t="shared" si="16"/>
        <v>0</v>
      </c>
      <c r="Z67" s="76">
        <f t="shared" si="17"/>
        <v>0</v>
      </c>
      <c r="AA67" s="76">
        <f t="shared" si="18"/>
        <v>0</v>
      </c>
      <c r="AB67" s="76">
        <f t="shared" si="19"/>
        <v>0</v>
      </c>
      <c r="AC67" s="134">
        <f>SUMIF(Kwantificering!$B$14:$B$19,S67,Kwantificering!$E$14:$E$19)</f>
        <v>0</v>
      </c>
      <c r="AD67" s="134">
        <f>SUMIF(Kwantificering!$B$22:$B$27,T67,Kwantificering!$F$22:$F$27)</f>
        <v>0</v>
      </c>
      <c r="AE67" s="134">
        <f t="shared" si="20"/>
        <v>0</v>
      </c>
      <c r="AF67" s="134">
        <f t="shared" si="21"/>
        <v>0</v>
      </c>
      <c r="AG67" s="59"/>
      <c r="AH67" s="59"/>
      <c r="AI67" s="56"/>
      <c r="AJ67" s="55" t="str">
        <f t="shared" si="22"/>
        <v>0</v>
      </c>
      <c r="AK67" s="55" t="str">
        <f t="shared" si="23"/>
        <v>0</v>
      </c>
      <c r="AL67" s="55">
        <f t="shared" si="24"/>
        <v>0</v>
      </c>
    </row>
    <row r="68" spans="1:38" x14ac:dyDescent="0.2">
      <c r="A68" s="164">
        <v>58</v>
      </c>
      <c r="B68" s="164"/>
      <c r="C68" s="164"/>
      <c r="D68" s="146"/>
      <c r="E68" s="82"/>
      <c r="F68" s="98"/>
      <c r="G68" s="89"/>
      <c r="H68" s="90"/>
      <c r="I68" s="90"/>
      <c r="J68" s="90"/>
      <c r="K68" s="90"/>
      <c r="L68" s="91">
        <f t="shared" si="2"/>
        <v>0</v>
      </c>
      <c r="M68" s="51">
        <f t="shared" si="15"/>
        <v>0</v>
      </c>
      <c r="N68" s="96"/>
      <c r="O68" s="96"/>
      <c r="P68" s="82"/>
      <c r="Q68" s="84"/>
      <c r="R68" s="89"/>
      <c r="S68" s="90"/>
      <c r="T68" s="90"/>
      <c r="U68" s="90"/>
      <c r="V68" s="95"/>
      <c r="W68" s="76">
        <f t="shared" si="14"/>
        <v>0</v>
      </c>
      <c r="X68" s="132">
        <f>SUMIF(Kwantificering!$B$6:$B$11,R68,Kwantificering!$E$6:$E$11)</f>
        <v>0</v>
      </c>
      <c r="Y68" s="76">
        <f t="shared" si="16"/>
        <v>0</v>
      </c>
      <c r="Z68" s="76">
        <f t="shared" si="17"/>
        <v>0</v>
      </c>
      <c r="AA68" s="76">
        <f t="shared" si="18"/>
        <v>0</v>
      </c>
      <c r="AB68" s="76">
        <f t="shared" si="19"/>
        <v>0</v>
      </c>
      <c r="AC68" s="134">
        <f>SUMIF(Kwantificering!$B$14:$B$19,S68,Kwantificering!$E$14:$E$19)</f>
        <v>0</v>
      </c>
      <c r="AD68" s="134">
        <f>SUMIF(Kwantificering!$B$22:$B$27,T68,Kwantificering!$F$22:$F$27)</f>
        <v>0</v>
      </c>
      <c r="AE68" s="134">
        <f t="shared" si="20"/>
        <v>0</v>
      </c>
      <c r="AF68" s="134">
        <f t="shared" si="21"/>
        <v>0</v>
      </c>
      <c r="AG68" s="59"/>
      <c r="AH68" s="59"/>
      <c r="AI68" s="56"/>
      <c r="AJ68" s="55" t="str">
        <f t="shared" si="22"/>
        <v>0</v>
      </c>
      <c r="AK68" s="55" t="str">
        <f t="shared" si="23"/>
        <v>0</v>
      </c>
      <c r="AL68" s="55">
        <f t="shared" si="24"/>
        <v>0</v>
      </c>
    </row>
    <row r="69" spans="1:38" x14ac:dyDescent="0.2">
      <c r="A69" s="164">
        <v>59</v>
      </c>
      <c r="B69" s="164"/>
      <c r="C69" s="164"/>
      <c r="D69" s="146"/>
      <c r="E69" s="82"/>
      <c r="F69" s="84"/>
      <c r="G69" s="89"/>
      <c r="H69" s="90"/>
      <c r="I69" s="90"/>
      <c r="J69" s="90"/>
      <c r="K69" s="90"/>
      <c r="L69" s="91">
        <f t="shared" si="2"/>
        <v>0</v>
      </c>
      <c r="M69" s="51">
        <f t="shared" si="15"/>
        <v>0</v>
      </c>
      <c r="N69" s="96"/>
      <c r="O69" s="96"/>
      <c r="P69" s="82"/>
      <c r="Q69" s="84"/>
      <c r="R69" s="89"/>
      <c r="S69" s="90"/>
      <c r="T69" s="90"/>
      <c r="U69" s="90"/>
      <c r="V69" s="95"/>
      <c r="W69" s="76">
        <f t="shared" si="14"/>
        <v>0</v>
      </c>
      <c r="X69" s="132">
        <f>SUMIF(Kwantificering!$B$6:$B$11,R69,Kwantificering!$E$6:$E$11)</f>
        <v>0</v>
      </c>
      <c r="Y69" s="76">
        <f t="shared" si="16"/>
        <v>0</v>
      </c>
      <c r="Z69" s="76">
        <f t="shared" si="17"/>
        <v>0</v>
      </c>
      <c r="AA69" s="76">
        <f t="shared" si="18"/>
        <v>0</v>
      </c>
      <c r="AB69" s="76">
        <f t="shared" si="19"/>
        <v>0</v>
      </c>
      <c r="AC69" s="134">
        <f>SUMIF(Kwantificering!$B$14:$B$19,S69,Kwantificering!$E$14:$E$19)</f>
        <v>0</v>
      </c>
      <c r="AD69" s="134">
        <f>SUMIF(Kwantificering!$B$22:$B$27,T69,Kwantificering!$F$22:$F$27)</f>
        <v>0</v>
      </c>
      <c r="AE69" s="134">
        <f t="shared" si="20"/>
        <v>0</v>
      </c>
      <c r="AF69" s="134">
        <f t="shared" si="21"/>
        <v>0</v>
      </c>
      <c r="AG69" s="59"/>
      <c r="AH69" s="59"/>
      <c r="AI69" s="56"/>
      <c r="AJ69" s="55" t="str">
        <f t="shared" si="22"/>
        <v>0</v>
      </c>
      <c r="AK69" s="55" t="str">
        <f t="shared" si="23"/>
        <v>0</v>
      </c>
      <c r="AL69" s="55">
        <f t="shared" si="24"/>
        <v>0</v>
      </c>
    </row>
    <row r="70" spans="1:38" x14ac:dyDescent="0.2">
      <c r="A70" s="164">
        <v>60</v>
      </c>
      <c r="B70" s="164"/>
      <c r="C70" s="164"/>
      <c r="D70" s="146"/>
      <c r="E70" s="82"/>
      <c r="F70" s="84"/>
      <c r="G70" s="89"/>
      <c r="H70" s="90"/>
      <c r="I70" s="90"/>
      <c r="J70" s="90"/>
      <c r="K70" s="90"/>
      <c r="L70" s="91">
        <f t="shared" si="2"/>
        <v>0</v>
      </c>
      <c r="M70" s="51">
        <f t="shared" ref="M70:M109" si="25">H70*G70</f>
        <v>0</v>
      </c>
      <c r="N70" s="96"/>
      <c r="O70" s="96"/>
      <c r="P70" s="82"/>
      <c r="Q70" s="84"/>
      <c r="R70" s="89"/>
      <c r="S70" s="90"/>
      <c r="T70" s="90"/>
      <c r="U70" s="90"/>
      <c r="V70" s="95"/>
      <c r="W70" s="76">
        <f t="shared" si="14"/>
        <v>0</v>
      </c>
      <c r="X70" s="132">
        <f>SUMIF(Kwantificering!$B$6:$B$11,R70,Kwantificering!$E$6:$E$11)</f>
        <v>0</v>
      </c>
      <c r="Y70" s="76">
        <f t="shared" ref="Y70:Y109" si="26">R70*S70</f>
        <v>0</v>
      </c>
      <c r="Z70" s="76">
        <f t="shared" ref="Z70:Z109" si="27">R70*T70</f>
        <v>0</v>
      </c>
      <c r="AA70" s="76">
        <f t="shared" ref="AA70:AA109" si="28">R70*U70</f>
        <v>0</v>
      </c>
      <c r="AB70" s="76">
        <f t="shared" ref="AB70:AB109" si="29">R70*V70</f>
        <v>0</v>
      </c>
      <c r="AC70" s="134">
        <f>SUMIF(Kwantificering!$B$14:$B$19,S70,Kwantificering!$E$14:$E$19)</f>
        <v>0</v>
      </c>
      <c r="AD70" s="134">
        <f>SUMIF(Kwantificering!$B$22:$B$27,T70,Kwantificering!$F$22:$F$27)</f>
        <v>0</v>
      </c>
      <c r="AE70" s="134">
        <f t="shared" ref="AE70:AE109" si="30">AC70*X70</f>
        <v>0</v>
      </c>
      <c r="AF70" s="134">
        <f t="shared" ref="AF70:AF109" si="31">AD70*X70</f>
        <v>0</v>
      </c>
      <c r="AG70" s="59"/>
      <c r="AH70" s="59"/>
      <c r="AI70" s="56"/>
      <c r="AJ70" s="55" t="str">
        <f t="shared" ref="AJ70:AJ109" si="32">IF(G70=1,"0,5%",IF(G70=2,"5%",IF(G70=3,"12,5%",IF(G70=4,"37,5%",IF(G70=5,"75%",IF(G70=0,"0",))))))</f>
        <v>0</v>
      </c>
      <c r="AK70" s="55" t="str">
        <f t="shared" ref="AK70:AK109" si="33">IF(H70=1,"€5.000",IF(H70=2,"€50.000",IF(H70=3,"€175.000",IF(H70=4,"€375.000",IF(H70=5,"€750.000",IF(H70=0,"0",))))))</f>
        <v>0</v>
      </c>
      <c r="AL70" s="55">
        <f t="shared" ref="AL70:AL109" si="34">AK70*AJ70</f>
        <v>0</v>
      </c>
    </row>
    <row r="71" spans="1:38" x14ac:dyDescent="0.2">
      <c r="A71" s="164">
        <v>61</v>
      </c>
      <c r="B71" s="164"/>
      <c r="C71" s="164"/>
      <c r="D71" s="146"/>
      <c r="E71" s="82"/>
      <c r="F71" s="84"/>
      <c r="G71" s="89"/>
      <c r="H71" s="90"/>
      <c r="I71" s="90"/>
      <c r="J71" s="90"/>
      <c r="K71" s="90"/>
      <c r="L71" s="91">
        <f t="shared" si="2"/>
        <v>0</v>
      </c>
      <c r="M71" s="51">
        <f t="shared" si="25"/>
        <v>0</v>
      </c>
      <c r="N71" s="96"/>
      <c r="O71" s="96"/>
      <c r="P71" s="82"/>
      <c r="Q71" s="84"/>
      <c r="R71" s="89"/>
      <c r="S71" s="90"/>
      <c r="T71" s="90"/>
      <c r="U71" s="90"/>
      <c r="V71" s="95"/>
      <c r="W71" s="76">
        <f t="shared" si="14"/>
        <v>0</v>
      </c>
      <c r="X71" s="132">
        <f>SUMIF(Kwantificering!$B$6:$B$11,R71,Kwantificering!$E$6:$E$11)</f>
        <v>0</v>
      </c>
      <c r="Y71" s="76">
        <f t="shared" si="26"/>
        <v>0</v>
      </c>
      <c r="Z71" s="76">
        <f t="shared" si="27"/>
        <v>0</v>
      </c>
      <c r="AA71" s="76">
        <f t="shared" si="28"/>
        <v>0</v>
      </c>
      <c r="AB71" s="76">
        <f t="shared" si="29"/>
        <v>0</v>
      </c>
      <c r="AC71" s="134">
        <f>SUMIF(Kwantificering!$B$14:$B$19,S71,Kwantificering!$E$14:$E$19)</f>
        <v>0</v>
      </c>
      <c r="AD71" s="134">
        <f>SUMIF(Kwantificering!$B$22:$B$27,T71,Kwantificering!$F$22:$F$27)</f>
        <v>0</v>
      </c>
      <c r="AE71" s="134">
        <f t="shared" si="30"/>
        <v>0</v>
      </c>
      <c r="AF71" s="134">
        <f t="shared" si="31"/>
        <v>0</v>
      </c>
      <c r="AG71" s="59"/>
      <c r="AH71" s="59"/>
      <c r="AI71" s="56"/>
      <c r="AJ71" s="55" t="str">
        <f t="shared" si="32"/>
        <v>0</v>
      </c>
      <c r="AK71" s="55" t="str">
        <f t="shared" si="33"/>
        <v>0</v>
      </c>
      <c r="AL71" s="55">
        <f t="shared" si="34"/>
        <v>0</v>
      </c>
    </row>
    <row r="72" spans="1:38" x14ac:dyDescent="0.2">
      <c r="A72" s="164">
        <v>62</v>
      </c>
      <c r="B72" s="164"/>
      <c r="C72" s="164"/>
      <c r="D72" s="146"/>
      <c r="E72" s="82"/>
      <c r="F72" s="84"/>
      <c r="G72" s="89"/>
      <c r="H72" s="90"/>
      <c r="I72" s="90"/>
      <c r="J72" s="90"/>
      <c r="K72" s="90"/>
      <c r="L72" s="91">
        <f t="shared" si="2"/>
        <v>0</v>
      </c>
      <c r="M72" s="51">
        <f t="shared" si="25"/>
        <v>0</v>
      </c>
      <c r="N72" s="96"/>
      <c r="O72" s="96"/>
      <c r="P72" s="82"/>
      <c r="Q72" s="84"/>
      <c r="R72" s="89"/>
      <c r="S72" s="90"/>
      <c r="T72" s="90"/>
      <c r="U72" s="90"/>
      <c r="V72" s="95"/>
      <c r="W72" s="76">
        <f t="shared" si="14"/>
        <v>0</v>
      </c>
      <c r="X72" s="132">
        <f>SUMIF(Kwantificering!$B$6:$B$11,R72,Kwantificering!$E$6:$E$11)</f>
        <v>0</v>
      </c>
      <c r="Y72" s="76">
        <f t="shared" si="26"/>
        <v>0</v>
      </c>
      <c r="Z72" s="76">
        <f t="shared" si="27"/>
        <v>0</v>
      </c>
      <c r="AA72" s="76">
        <f t="shared" si="28"/>
        <v>0</v>
      </c>
      <c r="AB72" s="76">
        <f t="shared" si="29"/>
        <v>0</v>
      </c>
      <c r="AC72" s="134">
        <f>SUMIF(Kwantificering!$B$14:$B$19,S72,Kwantificering!$E$14:$E$19)</f>
        <v>0</v>
      </c>
      <c r="AD72" s="134">
        <f>SUMIF(Kwantificering!$B$22:$B$27,T72,Kwantificering!$F$22:$F$27)</f>
        <v>0</v>
      </c>
      <c r="AE72" s="134">
        <f t="shared" si="30"/>
        <v>0</v>
      </c>
      <c r="AF72" s="134">
        <f t="shared" si="31"/>
        <v>0</v>
      </c>
      <c r="AG72" s="59"/>
      <c r="AH72" s="59"/>
      <c r="AI72" s="56"/>
      <c r="AJ72" s="55" t="str">
        <f t="shared" si="32"/>
        <v>0</v>
      </c>
      <c r="AK72" s="55" t="str">
        <f t="shared" si="33"/>
        <v>0</v>
      </c>
      <c r="AL72" s="55">
        <f t="shared" si="34"/>
        <v>0</v>
      </c>
    </row>
    <row r="73" spans="1:38" x14ac:dyDescent="0.2">
      <c r="A73" s="164">
        <v>63</v>
      </c>
      <c r="B73" s="164"/>
      <c r="C73" s="164"/>
      <c r="D73" s="146"/>
      <c r="E73" s="82"/>
      <c r="F73" s="84"/>
      <c r="G73" s="89"/>
      <c r="H73" s="90"/>
      <c r="I73" s="90"/>
      <c r="J73" s="90"/>
      <c r="K73" s="90"/>
      <c r="L73" s="91">
        <f t="shared" si="2"/>
        <v>0</v>
      </c>
      <c r="M73" s="51">
        <f t="shared" si="25"/>
        <v>0</v>
      </c>
      <c r="N73" s="96"/>
      <c r="O73" s="96"/>
      <c r="P73" s="82"/>
      <c r="Q73" s="84"/>
      <c r="R73" s="89"/>
      <c r="S73" s="90"/>
      <c r="T73" s="90"/>
      <c r="U73" s="90"/>
      <c r="V73" s="95"/>
      <c r="W73" s="76">
        <f t="shared" si="14"/>
        <v>0</v>
      </c>
      <c r="X73" s="132">
        <f>SUMIF(Kwantificering!$B$6:$B$11,R73,Kwantificering!$E$6:$E$11)</f>
        <v>0</v>
      </c>
      <c r="Y73" s="76">
        <f t="shared" si="26"/>
        <v>0</v>
      </c>
      <c r="Z73" s="76">
        <f t="shared" si="27"/>
        <v>0</v>
      </c>
      <c r="AA73" s="76">
        <f t="shared" si="28"/>
        <v>0</v>
      </c>
      <c r="AB73" s="76">
        <f t="shared" si="29"/>
        <v>0</v>
      </c>
      <c r="AC73" s="134">
        <f>SUMIF(Kwantificering!$B$14:$B$19,S73,Kwantificering!$E$14:$E$19)</f>
        <v>0</v>
      </c>
      <c r="AD73" s="134">
        <f>SUMIF(Kwantificering!$B$22:$B$27,T73,Kwantificering!$F$22:$F$27)</f>
        <v>0</v>
      </c>
      <c r="AE73" s="134">
        <f t="shared" si="30"/>
        <v>0</v>
      </c>
      <c r="AF73" s="134">
        <f t="shared" si="31"/>
        <v>0</v>
      </c>
      <c r="AG73" s="59"/>
      <c r="AH73" s="59"/>
      <c r="AI73" s="56"/>
      <c r="AJ73" s="55" t="str">
        <f t="shared" si="32"/>
        <v>0</v>
      </c>
      <c r="AK73" s="55" t="str">
        <f t="shared" si="33"/>
        <v>0</v>
      </c>
      <c r="AL73" s="55">
        <f t="shared" si="34"/>
        <v>0</v>
      </c>
    </row>
    <row r="74" spans="1:38" x14ac:dyDescent="0.2">
      <c r="A74" s="164">
        <v>64</v>
      </c>
      <c r="B74" s="164"/>
      <c r="C74" s="164"/>
      <c r="D74" s="146"/>
      <c r="E74" s="82"/>
      <c r="F74" s="84"/>
      <c r="G74" s="89"/>
      <c r="H74" s="90"/>
      <c r="I74" s="90"/>
      <c r="J74" s="90"/>
      <c r="K74" s="90"/>
      <c r="L74" s="91">
        <f t="shared" si="2"/>
        <v>0</v>
      </c>
      <c r="M74" s="51">
        <f t="shared" si="25"/>
        <v>0</v>
      </c>
      <c r="N74" s="96"/>
      <c r="O74" s="96"/>
      <c r="P74" s="82"/>
      <c r="Q74" s="84"/>
      <c r="R74" s="89"/>
      <c r="S74" s="90"/>
      <c r="T74" s="90"/>
      <c r="U74" s="90"/>
      <c r="V74" s="95"/>
      <c r="W74" s="76">
        <f t="shared" si="14"/>
        <v>0</v>
      </c>
      <c r="X74" s="132">
        <f>SUMIF(Kwantificering!$B$6:$B$11,R74,Kwantificering!$E$6:$E$11)</f>
        <v>0</v>
      </c>
      <c r="Y74" s="76">
        <f t="shared" si="26"/>
        <v>0</v>
      </c>
      <c r="Z74" s="76">
        <f t="shared" si="27"/>
        <v>0</v>
      </c>
      <c r="AA74" s="76">
        <f t="shared" si="28"/>
        <v>0</v>
      </c>
      <c r="AB74" s="76">
        <f t="shared" si="29"/>
        <v>0</v>
      </c>
      <c r="AC74" s="134">
        <f>SUMIF(Kwantificering!$B$14:$B$19,S74,Kwantificering!$E$14:$E$19)</f>
        <v>0</v>
      </c>
      <c r="AD74" s="134">
        <f>SUMIF(Kwantificering!$B$22:$B$27,T74,Kwantificering!$F$22:$F$27)</f>
        <v>0</v>
      </c>
      <c r="AE74" s="134">
        <f t="shared" si="30"/>
        <v>0</v>
      </c>
      <c r="AF74" s="134">
        <f t="shared" si="31"/>
        <v>0</v>
      </c>
      <c r="AG74" s="59"/>
      <c r="AH74" s="59"/>
      <c r="AI74" s="56"/>
      <c r="AJ74" s="55" t="str">
        <f t="shared" si="32"/>
        <v>0</v>
      </c>
      <c r="AK74" s="55" t="str">
        <f t="shared" si="33"/>
        <v>0</v>
      </c>
      <c r="AL74" s="55">
        <f t="shared" si="34"/>
        <v>0</v>
      </c>
    </row>
    <row r="75" spans="1:38" x14ac:dyDescent="0.2">
      <c r="A75" s="164">
        <v>65</v>
      </c>
      <c r="B75" s="164"/>
      <c r="C75" s="164"/>
      <c r="D75" s="146"/>
      <c r="E75" s="82"/>
      <c r="F75" s="84"/>
      <c r="G75" s="89"/>
      <c r="H75" s="90"/>
      <c r="I75" s="90"/>
      <c r="J75" s="90"/>
      <c r="K75" s="90"/>
      <c r="L75" s="91">
        <f t="shared" ref="L75:L103" si="35">+G75*(SUM(H75+I75+J75+K75))</f>
        <v>0</v>
      </c>
      <c r="M75" s="51">
        <f t="shared" si="25"/>
        <v>0</v>
      </c>
      <c r="N75" s="96"/>
      <c r="O75" s="96"/>
      <c r="P75" s="82"/>
      <c r="Q75" s="84"/>
      <c r="R75" s="89"/>
      <c r="S75" s="90"/>
      <c r="T75" s="90"/>
      <c r="U75" s="90"/>
      <c r="V75" s="95"/>
      <c r="W75" s="76">
        <f t="shared" si="14"/>
        <v>0</v>
      </c>
      <c r="X75" s="132">
        <f>SUMIF(Kwantificering!$B$6:$B$11,R75,Kwantificering!$E$6:$E$11)</f>
        <v>0</v>
      </c>
      <c r="Y75" s="76">
        <f t="shared" si="26"/>
        <v>0</v>
      </c>
      <c r="Z75" s="76">
        <f t="shared" si="27"/>
        <v>0</v>
      </c>
      <c r="AA75" s="76">
        <f t="shared" si="28"/>
        <v>0</v>
      </c>
      <c r="AB75" s="76">
        <f t="shared" si="29"/>
        <v>0</v>
      </c>
      <c r="AC75" s="134">
        <f>SUMIF(Kwantificering!$B$14:$B$19,S75,Kwantificering!$E$14:$E$19)</f>
        <v>0</v>
      </c>
      <c r="AD75" s="134">
        <f>SUMIF(Kwantificering!$B$22:$B$27,T75,Kwantificering!$F$22:$F$27)</f>
        <v>0</v>
      </c>
      <c r="AE75" s="134">
        <f t="shared" si="30"/>
        <v>0</v>
      </c>
      <c r="AF75" s="134">
        <f t="shared" si="31"/>
        <v>0</v>
      </c>
      <c r="AG75" s="59"/>
      <c r="AH75" s="59"/>
      <c r="AI75" s="56"/>
      <c r="AJ75" s="55" t="str">
        <f t="shared" si="32"/>
        <v>0</v>
      </c>
      <c r="AK75" s="55" t="str">
        <f t="shared" si="33"/>
        <v>0</v>
      </c>
      <c r="AL75" s="55">
        <f t="shared" si="34"/>
        <v>0</v>
      </c>
    </row>
    <row r="76" spans="1:38" x14ac:dyDescent="0.2">
      <c r="A76" s="164">
        <v>66</v>
      </c>
      <c r="B76" s="164"/>
      <c r="C76" s="164"/>
      <c r="D76" s="146"/>
      <c r="E76" s="82"/>
      <c r="F76" s="84"/>
      <c r="G76" s="89"/>
      <c r="H76" s="90"/>
      <c r="I76" s="90"/>
      <c r="J76" s="90"/>
      <c r="K76" s="90"/>
      <c r="L76" s="91">
        <f t="shared" si="35"/>
        <v>0</v>
      </c>
      <c r="M76" s="51">
        <f t="shared" si="25"/>
        <v>0</v>
      </c>
      <c r="N76" s="96"/>
      <c r="O76" s="96"/>
      <c r="P76" s="82"/>
      <c r="Q76" s="84"/>
      <c r="R76" s="89"/>
      <c r="S76" s="90"/>
      <c r="T76" s="90"/>
      <c r="U76" s="90"/>
      <c r="V76" s="95"/>
      <c r="W76" s="76">
        <f t="shared" si="14"/>
        <v>0</v>
      </c>
      <c r="X76" s="132">
        <f>SUMIF(Kwantificering!$B$6:$B$11,R76,Kwantificering!$E$6:$E$11)</f>
        <v>0</v>
      </c>
      <c r="Y76" s="76">
        <f t="shared" si="26"/>
        <v>0</v>
      </c>
      <c r="Z76" s="76">
        <f t="shared" si="27"/>
        <v>0</v>
      </c>
      <c r="AA76" s="76">
        <f t="shared" si="28"/>
        <v>0</v>
      </c>
      <c r="AB76" s="76">
        <f t="shared" si="29"/>
        <v>0</v>
      </c>
      <c r="AC76" s="134">
        <f>SUMIF(Kwantificering!$B$14:$B$19,S76,Kwantificering!$E$14:$E$19)</f>
        <v>0</v>
      </c>
      <c r="AD76" s="134">
        <f>SUMIF(Kwantificering!$B$22:$B$27,T76,Kwantificering!$F$22:$F$27)</f>
        <v>0</v>
      </c>
      <c r="AE76" s="134">
        <f t="shared" si="30"/>
        <v>0</v>
      </c>
      <c r="AF76" s="134">
        <f t="shared" si="31"/>
        <v>0</v>
      </c>
      <c r="AG76" s="59"/>
      <c r="AH76" s="59"/>
      <c r="AI76" s="56"/>
      <c r="AJ76" s="55" t="str">
        <f t="shared" si="32"/>
        <v>0</v>
      </c>
      <c r="AK76" s="55" t="str">
        <f t="shared" si="33"/>
        <v>0</v>
      </c>
      <c r="AL76" s="55">
        <f t="shared" si="34"/>
        <v>0</v>
      </c>
    </row>
    <row r="77" spans="1:38" x14ac:dyDescent="0.2">
      <c r="A77" s="164">
        <v>67</v>
      </c>
      <c r="B77" s="164"/>
      <c r="C77" s="164"/>
      <c r="D77" s="146"/>
      <c r="E77" s="82"/>
      <c r="F77" s="84"/>
      <c r="G77" s="89"/>
      <c r="H77" s="90"/>
      <c r="I77" s="90"/>
      <c r="J77" s="90"/>
      <c r="K77" s="90"/>
      <c r="L77" s="91">
        <f t="shared" si="35"/>
        <v>0</v>
      </c>
      <c r="M77" s="51">
        <f t="shared" si="25"/>
        <v>0</v>
      </c>
      <c r="N77" s="96"/>
      <c r="O77" s="96"/>
      <c r="P77" s="82"/>
      <c r="Q77" s="84"/>
      <c r="R77" s="89"/>
      <c r="S77" s="90"/>
      <c r="T77" s="90"/>
      <c r="U77" s="90"/>
      <c r="V77" s="95"/>
      <c r="W77" s="76">
        <f t="shared" ref="W77:W110" si="36">+R77*(SUM(S77:V77))</f>
        <v>0</v>
      </c>
      <c r="X77" s="132">
        <f>SUMIF(Kwantificering!$B$6:$B$11,R77,Kwantificering!$E$6:$E$11)</f>
        <v>0</v>
      </c>
      <c r="Y77" s="76">
        <f t="shared" si="26"/>
        <v>0</v>
      </c>
      <c r="Z77" s="76">
        <f t="shared" si="27"/>
        <v>0</v>
      </c>
      <c r="AA77" s="76">
        <f t="shared" si="28"/>
        <v>0</v>
      </c>
      <c r="AB77" s="76">
        <f t="shared" si="29"/>
        <v>0</v>
      </c>
      <c r="AC77" s="134">
        <f>SUMIF(Kwantificering!$B$14:$B$19,S77,Kwantificering!$E$14:$E$19)</f>
        <v>0</v>
      </c>
      <c r="AD77" s="134">
        <f>SUMIF(Kwantificering!$B$22:$B$27,T77,Kwantificering!$F$22:$F$27)</f>
        <v>0</v>
      </c>
      <c r="AE77" s="134">
        <f t="shared" si="30"/>
        <v>0</v>
      </c>
      <c r="AF77" s="134">
        <f t="shared" si="31"/>
        <v>0</v>
      </c>
      <c r="AG77" s="59"/>
      <c r="AH77" s="59"/>
      <c r="AI77" s="56"/>
      <c r="AJ77" s="55" t="str">
        <f t="shared" si="32"/>
        <v>0</v>
      </c>
      <c r="AK77" s="55" t="str">
        <f t="shared" si="33"/>
        <v>0</v>
      </c>
      <c r="AL77" s="55">
        <f t="shared" si="34"/>
        <v>0</v>
      </c>
    </row>
    <row r="78" spans="1:38" x14ac:dyDescent="0.2">
      <c r="A78" s="164">
        <v>68</v>
      </c>
      <c r="B78" s="164"/>
      <c r="C78" s="164"/>
      <c r="D78" s="146"/>
      <c r="E78" s="82"/>
      <c r="F78" s="84"/>
      <c r="G78" s="89"/>
      <c r="H78" s="90"/>
      <c r="I78" s="90"/>
      <c r="J78" s="90"/>
      <c r="K78" s="90"/>
      <c r="L78" s="91">
        <f t="shared" si="35"/>
        <v>0</v>
      </c>
      <c r="M78" s="51">
        <f t="shared" si="25"/>
        <v>0</v>
      </c>
      <c r="N78" s="96"/>
      <c r="O78" s="96"/>
      <c r="P78" s="82"/>
      <c r="Q78" s="84"/>
      <c r="R78" s="89"/>
      <c r="S78" s="90"/>
      <c r="T78" s="90"/>
      <c r="U78" s="90"/>
      <c r="V78" s="95"/>
      <c r="W78" s="76">
        <f t="shared" si="36"/>
        <v>0</v>
      </c>
      <c r="X78" s="132">
        <f>SUMIF(Kwantificering!$B$6:$B$11,R78,Kwantificering!$E$6:$E$11)</f>
        <v>0</v>
      </c>
      <c r="Y78" s="76">
        <f t="shared" si="26"/>
        <v>0</v>
      </c>
      <c r="Z78" s="76">
        <f t="shared" si="27"/>
        <v>0</v>
      </c>
      <c r="AA78" s="76">
        <f t="shared" si="28"/>
        <v>0</v>
      </c>
      <c r="AB78" s="76">
        <f t="shared" si="29"/>
        <v>0</v>
      </c>
      <c r="AC78" s="134">
        <f>SUMIF(Kwantificering!$B$14:$B$19,S78,Kwantificering!$E$14:$E$19)</f>
        <v>0</v>
      </c>
      <c r="AD78" s="134">
        <f>SUMIF(Kwantificering!$B$22:$B$27,T78,Kwantificering!$F$22:$F$27)</f>
        <v>0</v>
      </c>
      <c r="AE78" s="134">
        <f t="shared" si="30"/>
        <v>0</v>
      </c>
      <c r="AF78" s="134">
        <f t="shared" si="31"/>
        <v>0</v>
      </c>
      <c r="AG78" s="59"/>
      <c r="AH78" s="59"/>
      <c r="AI78" s="56"/>
      <c r="AJ78" s="55" t="str">
        <f t="shared" si="32"/>
        <v>0</v>
      </c>
      <c r="AK78" s="55" t="str">
        <f t="shared" si="33"/>
        <v>0</v>
      </c>
      <c r="AL78" s="55">
        <f t="shared" si="34"/>
        <v>0</v>
      </c>
    </row>
    <row r="79" spans="1:38" x14ac:dyDescent="0.2">
      <c r="A79" s="164">
        <v>69</v>
      </c>
      <c r="B79" s="164"/>
      <c r="C79" s="164"/>
      <c r="D79" s="146"/>
      <c r="E79" s="82"/>
      <c r="F79" s="84"/>
      <c r="G79" s="89"/>
      <c r="H79" s="90"/>
      <c r="I79" s="90"/>
      <c r="J79" s="90"/>
      <c r="K79" s="90"/>
      <c r="L79" s="91">
        <f t="shared" si="35"/>
        <v>0</v>
      </c>
      <c r="M79" s="51">
        <f t="shared" si="25"/>
        <v>0</v>
      </c>
      <c r="N79" s="96"/>
      <c r="O79" s="96"/>
      <c r="P79" s="82"/>
      <c r="Q79" s="84"/>
      <c r="R79" s="89"/>
      <c r="S79" s="90"/>
      <c r="T79" s="90"/>
      <c r="U79" s="90"/>
      <c r="V79" s="95"/>
      <c r="W79" s="76">
        <f t="shared" si="36"/>
        <v>0</v>
      </c>
      <c r="X79" s="132">
        <f>SUMIF(Kwantificering!$B$6:$B$11,R79,Kwantificering!$E$6:$E$11)</f>
        <v>0</v>
      </c>
      <c r="Y79" s="76">
        <f t="shared" si="26"/>
        <v>0</v>
      </c>
      <c r="Z79" s="76">
        <f t="shared" si="27"/>
        <v>0</v>
      </c>
      <c r="AA79" s="76">
        <f t="shared" si="28"/>
        <v>0</v>
      </c>
      <c r="AB79" s="76">
        <f t="shared" si="29"/>
        <v>0</v>
      </c>
      <c r="AC79" s="134">
        <f>SUMIF(Kwantificering!$B$14:$B$19,S79,Kwantificering!$E$14:$E$19)</f>
        <v>0</v>
      </c>
      <c r="AD79" s="134">
        <f>SUMIF(Kwantificering!$B$22:$B$27,T79,Kwantificering!$F$22:$F$27)</f>
        <v>0</v>
      </c>
      <c r="AE79" s="134">
        <f t="shared" si="30"/>
        <v>0</v>
      </c>
      <c r="AF79" s="134">
        <f t="shared" si="31"/>
        <v>0</v>
      </c>
      <c r="AG79" s="59"/>
      <c r="AH79" s="59"/>
      <c r="AI79" s="56"/>
      <c r="AJ79" s="55" t="str">
        <f t="shared" si="32"/>
        <v>0</v>
      </c>
      <c r="AK79" s="55" t="str">
        <f t="shared" si="33"/>
        <v>0</v>
      </c>
      <c r="AL79" s="55">
        <f t="shared" si="34"/>
        <v>0</v>
      </c>
    </row>
    <row r="80" spans="1:38" x14ac:dyDescent="0.2">
      <c r="A80" s="164">
        <v>70</v>
      </c>
      <c r="B80" s="164"/>
      <c r="C80" s="164"/>
      <c r="D80" s="146"/>
      <c r="E80" s="82"/>
      <c r="F80" s="84"/>
      <c r="G80" s="89"/>
      <c r="H80" s="90"/>
      <c r="I80" s="90"/>
      <c r="J80" s="90"/>
      <c r="K80" s="90"/>
      <c r="L80" s="91">
        <f t="shared" si="35"/>
        <v>0</v>
      </c>
      <c r="M80" s="51">
        <f t="shared" si="25"/>
        <v>0</v>
      </c>
      <c r="N80" s="96"/>
      <c r="O80" s="96"/>
      <c r="P80" s="82"/>
      <c r="Q80" s="84"/>
      <c r="R80" s="89"/>
      <c r="S80" s="90"/>
      <c r="T80" s="90"/>
      <c r="U80" s="90"/>
      <c r="V80" s="95"/>
      <c r="W80" s="76">
        <f t="shared" si="36"/>
        <v>0</v>
      </c>
      <c r="X80" s="132">
        <f>SUMIF(Kwantificering!$B$6:$B$11,R80,Kwantificering!$E$6:$E$11)</f>
        <v>0</v>
      </c>
      <c r="Y80" s="76">
        <f t="shared" si="26"/>
        <v>0</v>
      </c>
      <c r="Z80" s="76">
        <f t="shared" si="27"/>
        <v>0</v>
      </c>
      <c r="AA80" s="76">
        <f t="shared" si="28"/>
        <v>0</v>
      </c>
      <c r="AB80" s="76">
        <f t="shared" si="29"/>
        <v>0</v>
      </c>
      <c r="AC80" s="134">
        <f>SUMIF(Kwantificering!$B$14:$B$19,S80,Kwantificering!$E$14:$E$19)</f>
        <v>0</v>
      </c>
      <c r="AD80" s="134">
        <f>SUMIF(Kwantificering!$B$22:$B$27,T80,Kwantificering!$F$22:$F$27)</f>
        <v>0</v>
      </c>
      <c r="AE80" s="134">
        <f t="shared" si="30"/>
        <v>0</v>
      </c>
      <c r="AF80" s="134">
        <f t="shared" si="31"/>
        <v>0</v>
      </c>
      <c r="AG80" s="59"/>
      <c r="AH80" s="59"/>
      <c r="AI80" s="56"/>
      <c r="AJ80" s="55" t="str">
        <f t="shared" si="32"/>
        <v>0</v>
      </c>
      <c r="AK80" s="55" t="str">
        <f t="shared" si="33"/>
        <v>0</v>
      </c>
      <c r="AL80" s="55">
        <f t="shared" si="34"/>
        <v>0</v>
      </c>
    </row>
    <row r="81" spans="1:38" x14ac:dyDescent="0.2">
      <c r="A81" s="164">
        <v>71</v>
      </c>
      <c r="B81" s="164"/>
      <c r="C81" s="164"/>
      <c r="D81" s="146"/>
      <c r="E81" s="82"/>
      <c r="F81" s="84"/>
      <c r="G81" s="89"/>
      <c r="H81" s="90"/>
      <c r="I81" s="90"/>
      <c r="J81" s="90"/>
      <c r="K81" s="90"/>
      <c r="L81" s="91">
        <f t="shared" si="35"/>
        <v>0</v>
      </c>
      <c r="M81" s="51">
        <f t="shared" si="25"/>
        <v>0</v>
      </c>
      <c r="N81" s="96"/>
      <c r="O81" s="96"/>
      <c r="P81" s="82"/>
      <c r="Q81" s="84"/>
      <c r="R81" s="89"/>
      <c r="S81" s="90"/>
      <c r="T81" s="90"/>
      <c r="U81" s="90"/>
      <c r="V81" s="95"/>
      <c r="W81" s="76">
        <f t="shared" si="36"/>
        <v>0</v>
      </c>
      <c r="X81" s="132">
        <f>SUMIF(Kwantificering!$B$6:$B$11,R81,Kwantificering!$E$6:$E$11)</f>
        <v>0</v>
      </c>
      <c r="Y81" s="76">
        <f t="shared" si="26"/>
        <v>0</v>
      </c>
      <c r="Z81" s="76">
        <f t="shared" si="27"/>
        <v>0</v>
      </c>
      <c r="AA81" s="76">
        <f t="shared" si="28"/>
        <v>0</v>
      </c>
      <c r="AB81" s="76">
        <f t="shared" si="29"/>
        <v>0</v>
      </c>
      <c r="AC81" s="134">
        <f>SUMIF(Kwantificering!$B$14:$B$19,S81,Kwantificering!$E$14:$E$19)</f>
        <v>0</v>
      </c>
      <c r="AD81" s="134">
        <f>SUMIF(Kwantificering!$B$22:$B$27,T81,Kwantificering!$F$22:$F$27)</f>
        <v>0</v>
      </c>
      <c r="AE81" s="134">
        <f t="shared" si="30"/>
        <v>0</v>
      </c>
      <c r="AF81" s="134">
        <f t="shared" si="31"/>
        <v>0</v>
      </c>
      <c r="AG81" s="59"/>
      <c r="AH81" s="59"/>
      <c r="AI81" s="56"/>
      <c r="AJ81" s="55" t="str">
        <f t="shared" si="32"/>
        <v>0</v>
      </c>
      <c r="AK81" s="55" t="str">
        <f t="shared" si="33"/>
        <v>0</v>
      </c>
      <c r="AL81" s="55">
        <f t="shared" si="34"/>
        <v>0</v>
      </c>
    </row>
    <row r="82" spans="1:38" x14ac:dyDescent="0.2">
      <c r="A82" s="164">
        <v>72</v>
      </c>
      <c r="B82" s="164"/>
      <c r="C82" s="164"/>
      <c r="D82" s="146"/>
      <c r="E82" s="82"/>
      <c r="F82" s="84"/>
      <c r="G82" s="89"/>
      <c r="H82" s="90"/>
      <c r="I82" s="90"/>
      <c r="J82" s="90"/>
      <c r="K82" s="90"/>
      <c r="L82" s="91">
        <f t="shared" si="35"/>
        <v>0</v>
      </c>
      <c r="M82" s="51">
        <f t="shared" si="25"/>
        <v>0</v>
      </c>
      <c r="N82" s="96"/>
      <c r="O82" s="96"/>
      <c r="P82" s="82"/>
      <c r="Q82" s="84"/>
      <c r="R82" s="89"/>
      <c r="S82" s="90"/>
      <c r="T82" s="90"/>
      <c r="U82" s="90"/>
      <c r="V82" s="95"/>
      <c r="W82" s="76">
        <f t="shared" si="36"/>
        <v>0</v>
      </c>
      <c r="X82" s="132">
        <f>SUMIF(Kwantificering!$B$6:$B$11,R82,Kwantificering!$E$6:$E$11)</f>
        <v>0</v>
      </c>
      <c r="Y82" s="76">
        <f t="shared" si="26"/>
        <v>0</v>
      </c>
      <c r="Z82" s="76">
        <f t="shared" si="27"/>
        <v>0</v>
      </c>
      <c r="AA82" s="76">
        <f t="shared" si="28"/>
        <v>0</v>
      </c>
      <c r="AB82" s="76">
        <f t="shared" si="29"/>
        <v>0</v>
      </c>
      <c r="AC82" s="134">
        <f>SUMIF(Kwantificering!$B$14:$B$19,S82,Kwantificering!$E$14:$E$19)</f>
        <v>0</v>
      </c>
      <c r="AD82" s="134">
        <f>SUMIF(Kwantificering!$B$22:$B$27,T82,Kwantificering!$F$22:$F$27)</f>
        <v>0</v>
      </c>
      <c r="AE82" s="134">
        <f t="shared" si="30"/>
        <v>0</v>
      </c>
      <c r="AF82" s="134">
        <f t="shared" si="31"/>
        <v>0</v>
      </c>
      <c r="AG82" s="59"/>
      <c r="AH82" s="59"/>
      <c r="AI82" s="56"/>
      <c r="AJ82" s="55" t="str">
        <f t="shared" si="32"/>
        <v>0</v>
      </c>
      <c r="AK82" s="55" t="str">
        <f t="shared" si="33"/>
        <v>0</v>
      </c>
      <c r="AL82" s="55">
        <f t="shared" si="34"/>
        <v>0</v>
      </c>
    </row>
    <row r="83" spans="1:38" x14ac:dyDescent="0.2">
      <c r="A83" s="164">
        <v>73</v>
      </c>
      <c r="B83" s="164"/>
      <c r="C83" s="164"/>
      <c r="D83" s="146"/>
      <c r="E83" s="82"/>
      <c r="F83" s="84"/>
      <c r="G83" s="89"/>
      <c r="H83" s="90"/>
      <c r="I83" s="90"/>
      <c r="J83" s="90"/>
      <c r="K83" s="90"/>
      <c r="L83" s="91">
        <f t="shared" si="35"/>
        <v>0</v>
      </c>
      <c r="M83" s="51">
        <f t="shared" si="25"/>
        <v>0</v>
      </c>
      <c r="N83" s="96"/>
      <c r="O83" s="96"/>
      <c r="P83" s="82"/>
      <c r="Q83" s="84"/>
      <c r="R83" s="89"/>
      <c r="S83" s="90"/>
      <c r="T83" s="90"/>
      <c r="U83" s="90"/>
      <c r="V83" s="95"/>
      <c r="W83" s="76">
        <f t="shared" si="36"/>
        <v>0</v>
      </c>
      <c r="X83" s="132">
        <f>SUMIF(Kwantificering!$B$6:$B$11,R83,Kwantificering!$E$6:$E$11)</f>
        <v>0</v>
      </c>
      <c r="Y83" s="76">
        <f t="shared" si="26"/>
        <v>0</v>
      </c>
      <c r="Z83" s="76">
        <f t="shared" si="27"/>
        <v>0</v>
      </c>
      <c r="AA83" s="76">
        <f t="shared" si="28"/>
        <v>0</v>
      </c>
      <c r="AB83" s="76">
        <f t="shared" si="29"/>
        <v>0</v>
      </c>
      <c r="AC83" s="134">
        <f>SUMIF(Kwantificering!$B$14:$B$19,S83,Kwantificering!$E$14:$E$19)</f>
        <v>0</v>
      </c>
      <c r="AD83" s="134">
        <f>SUMIF(Kwantificering!$B$22:$B$27,T83,Kwantificering!$F$22:$F$27)</f>
        <v>0</v>
      </c>
      <c r="AE83" s="134">
        <f t="shared" si="30"/>
        <v>0</v>
      </c>
      <c r="AF83" s="134">
        <f t="shared" si="31"/>
        <v>0</v>
      </c>
      <c r="AG83" s="59"/>
      <c r="AH83" s="59"/>
      <c r="AI83" s="56"/>
      <c r="AJ83" s="55" t="str">
        <f t="shared" si="32"/>
        <v>0</v>
      </c>
      <c r="AK83" s="55" t="str">
        <f t="shared" si="33"/>
        <v>0</v>
      </c>
      <c r="AL83" s="55">
        <f t="shared" si="34"/>
        <v>0</v>
      </c>
    </row>
    <row r="84" spans="1:38" x14ac:dyDescent="0.2">
      <c r="A84" s="164">
        <v>74</v>
      </c>
      <c r="B84" s="164"/>
      <c r="C84" s="164"/>
      <c r="D84" s="146"/>
      <c r="E84" s="82"/>
      <c r="F84" s="84"/>
      <c r="G84" s="89"/>
      <c r="H84" s="90"/>
      <c r="I84" s="90"/>
      <c r="J84" s="90"/>
      <c r="K84" s="90"/>
      <c r="L84" s="91">
        <f t="shared" si="35"/>
        <v>0</v>
      </c>
      <c r="M84" s="51">
        <f t="shared" si="25"/>
        <v>0</v>
      </c>
      <c r="N84" s="96"/>
      <c r="O84" s="96"/>
      <c r="P84" s="82"/>
      <c r="Q84" s="84"/>
      <c r="R84" s="89"/>
      <c r="S84" s="90"/>
      <c r="T84" s="90"/>
      <c r="U84" s="90"/>
      <c r="V84" s="95"/>
      <c r="W84" s="76">
        <f t="shared" si="36"/>
        <v>0</v>
      </c>
      <c r="X84" s="132">
        <f>SUMIF(Kwantificering!$B$6:$B$11,R84,Kwantificering!$E$6:$E$11)</f>
        <v>0</v>
      </c>
      <c r="Y84" s="76">
        <f t="shared" si="26"/>
        <v>0</v>
      </c>
      <c r="Z84" s="76">
        <f t="shared" si="27"/>
        <v>0</v>
      </c>
      <c r="AA84" s="76">
        <f t="shared" si="28"/>
        <v>0</v>
      </c>
      <c r="AB84" s="76">
        <f t="shared" si="29"/>
        <v>0</v>
      </c>
      <c r="AC84" s="134">
        <f>SUMIF(Kwantificering!$B$14:$B$19,S84,Kwantificering!$E$14:$E$19)</f>
        <v>0</v>
      </c>
      <c r="AD84" s="134">
        <f>SUMIF(Kwantificering!$B$22:$B$27,T84,Kwantificering!$F$22:$F$27)</f>
        <v>0</v>
      </c>
      <c r="AE84" s="134">
        <f t="shared" si="30"/>
        <v>0</v>
      </c>
      <c r="AF84" s="134">
        <f t="shared" si="31"/>
        <v>0</v>
      </c>
      <c r="AG84" s="59"/>
      <c r="AH84" s="59"/>
      <c r="AI84" s="56"/>
      <c r="AJ84" s="55" t="str">
        <f t="shared" si="32"/>
        <v>0</v>
      </c>
      <c r="AK84" s="55" t="str">
        <f t="shared" si="33"/>
        <v>0</v>
      </c>
      <c r="AL84" s="55">
        <f t="shared" si="34"/>
        <v>0</v>
      </c>
    </row>
    <row r="85" spans="1:38" x14ac:dyDescent="0.2">
      <c r="A85" s="164">
        <v>75</v>
      </c>
      <c r="B85" s="164"/>
      <c r="C85" s="164"/>
      <c r="D85" s="146"/>
      <c r="E85" s="82"/>
      <c r="F85" s="84"/>
      <c r="G85" s="89"/>
      <c r="H85" s="90"/>
      <c r="I85" s="90"/>
      <c r="J85" s="90"/>
      <c r="K85" s="90"/>
      <c r="L85" s="91">
        <f t="shared" si="35"/>
        <v>0</v>
      </c>
      <c r="M85" s="51">
        <f t="shared" si="25"/>
        <v>0</v>
      </c>
      <c r="N85" s="96"/>
      <c r="O85" s="96"/>
      <c r="P85" s="82"/>
      <c r="Q85" s="84"/>
      <c r="R85" s="89"/>
      <c r="S85" s="90"/>
      <c r="T85" s="90"/>
      <c r="U85" s="90"/>
      <c r="V85" s="95"/>
      <c r="W85" s="76">
        <f t="shared" si="36"/>
        <v>0</v>
      </c>
      <c r="X85" s="132">
        <f>SUMIF(Kwantificering!$B$6:$B$11,R85,Kwantificering!$E$6:$E$11)</f>
        <v>0</v>
      </c>
      <c r="Y85" s="76">
        <f t="shared" si="26"/>
        <v>0</v>
      </c>
      <c r="Z85" s="76">
        <f t="shared" si="27"/>
        <v>0</v>
      </c>
      <c r="AA85" s="76">
        <f t="shared" si="28"/>
        <v>0</v>
      </c>
      <c r="AB85" s="76">
        <f t="shared" si="29"/>
        <v>0</v>
      </c>
      <c r="AC85" s="134">
        <f>SUMIF(Kwantificering!$B$14:$B$19,S85,Kwantificering!$E$14:$E$19)</f>
        <v>0</v>
      </c>
      <c r="AD85" s="134">
        <f>SUMIF(Kwantificering!$B$22:$B$27,T85,Kwantificering!$F$22:$F$27)</f>
        <v>0</v>
      </c>
      <c r="AE85" s="134">
        <f t="shared" si="30"/>
        <v>0</v>
      </c>
      <c r="AF85" s="134">
        <f t="shared" si="31"/>
        <v>0</v>
      </c>
      <c r="AG85" s="59"/>
      <c r="AH85" s="59"/>
      <c r="AI85" s="56"/>
      <c r="AJ85" s="55" t="str">
        <f t="shared" si="32"/>
        <v>0</v>
      </c>
      <c r="AK85" s="55" t="str">
        <f t="shared" si="33"/>
        <v>0</v>
      </c>
      <c r="AL85" s="55">
        <f t="shared" si="34"/>
        <v>0</v>
      </c>
    </row>
    <row r="86" spans="1:38" x14ac:dyDescent="0.2">
      <c r="A86" s="164">
        <v>76</v>
      </c>
      <c r="B86" s="164"/>
      <c r="C86" s="164"/>
      <c r="D86" s="146"/>
      <c r="E86" s="82"/>
      <c r="F86" s="84"/>
      <c r="G86" s="89"/>
      <c r="H86" s="90"/>
      <c r="I86" s="90"/>
      <c r="J86" s="90"/>
      <c r="K86" s="90"/>
      <c r="L86" s="91">
        <f t="shared" si="35"/>
        <v>0</v>
      </c>
      <c r="M86" s="51">
        <f t="shared" si="25"/>
        <v>0</v>
      </c>
      <c r="N86" s="96"/>
      <c r="O86" s="96"/>
      <c r="P86" s="82"/>
      <c r="Q86" s="84"/>
      <c r="R86" s="89"/>
      <c r="S86" s="90"/>
      <c r="T86" s="90"/>
      <c r="U86" s="90"/>
      <c r="V86" s="95"/>
      <c r="W86" s="76">
        <f t="shared" si="36"/>
        <v>0</v>
      </c>
      <c r="X86" s="132">
        <f>SUMIF(Kwantificering!$B$6:$B$11,R86,Kwantificering!$E$6:$E$11)</f>
        <v>0</v>
      </c>
      <c r="Y86" s="76">
        <f t="shared" si="26"/>
        <v>0</v>
      </c>
      <c r="Z86" s="76">
        <f t="shared" si="27"/>
        <v>0</v>
      </c>
      <c r="AA86" s="76">
        <f t="shared" si="28"/>
        <v>0</v>
      </c>
      <c r="AB86" s="76">
        <f t="shared" si="29"/>
        <v>0</v>
      </c>
      <c r="AC86" s="134">
        <f>SUMIF(Kwantificering!$B$14:$B$19,S86,Kwantificering!$E$14:$E$19)</f>
        <v>0</v>
      </c>
      <c r="AD86" s="134">
        <f>SUMIF(Kwantificering!$B$22:$B$27,T86,Kwantificering!$F$22:$F$27)</f>
        <v>0</v>
      </c>
      <c r="AE86" s="134">
        <f t="shared" si="30"/>
        <v>0</v>
      </c>
      <c r="AF86" s="134">
        <f t="shared" si="31"/>
        <v>0</v>
      </c>
      <c r="AG86" s="59"/>
      <c r="AH86" s="59"/>
      <c r="AI86" s="56"/>
      <c r="AJ86" s="55" t="str">
        <f t="shared" si="32"/>
        <v>0</v>
      </c>
      <c r="AK86" s="55" t="str">
        <f t="shared" si="33"/>
        <v>0</v>
      </c>
      <c r="AL86" s="55">
        <f t="shared" si="34"/>
        <v>0</v>
      </c>
    </row>
    <row r="87" spans="1:38" x14ac:dyDescent="0.2">
      <c r="A87" s="164">
        <v>77</v>
      </c>
      <c r="B87" s="164"/>
      <c r="C87" s="164"/>
      <c r="D87" s="146"/>
      <c r="E87" s="82"/>
      <c r="F87" s="84"/>
      <c r="G87" s="89"/>
      <c r="H87" s="90"/>
      <c r="I87" s="90"/>
      <c r="J87" s="90"/>
      <c r="K87" s="90"/>
      <c r="L87" s="91">
        <f t="shared" si="35"/>
        <v>0</v>
      </c>
      <c r="M87" s="51">
        <f t="shared" si="25"/>
        <v>0</v>
      </c>
      <c r="N87" s="96"/>
      <c r="O87" s="96"/>
      <c r="P87" s="82"/>
      <c r="Q87" s="84"/>
      <c r="R87" s="89"/>
      <c r="S87" s="90"/>
      <c r="T87" s="90"/>
      <c r="U87" s="90"/>
      <c r="V87" s="95"/>
      <c r="W87" s="76">
        <f t="shared" si="36"/>
        <v>0</v>
      </c>
      <c r="X87" s="132">
        <f>SUMIF(Kwantificering!$B$6:$B$11,R87,Kwantificering!$E$6:$E$11)</f>
        <v>0</v>
      </c>
      <c r="Y87" s="76">
        <f t="shared" si="26"/>
        <v>0</v>
      </c>
      <c r="Z87" s="76">
        <f t="shared" si="27"/>
        <v>0</v>
      </c>
      <c r="AA87" s="76">
        <f t="shared" si="28"/>
        <v>0</v>
      </c>
      <c r="AB87" s="76">
        <f t="shared" si="29"/>
        <v>0</v>
      </c>
      <c r="AC87" s="134">
        <f>SUMIF(Kwantificering!$B$14:$B$19,S87,Kwantificering!$E$14:$E$19)</f>
        <v>0</v>
      </c>
      <c r="AD87" s="134">
        <f>SUMIF(Kwantificering!$B$22:$B$27,T87,Kwantificering!$F$22:$F$27)</f>
        <v>0</v>
      </c>
      <c r="AE87" s="134">
        <f t="shared" si="30"/>
        <v>0</v>
      </c>
      <c r="AF87" s="134">
        <f t="shared" si="31"/>
        <v>0</v>
      </c>
      <c r="AG87" s="59"/>
      <c r="AH87" s="59"/>
      <c r="AI87" s="56"/>
      <c r="AJ87" s="55" t="str">
        <f t="shared" si="32"/>
        <v>0</v>
      </c>
      <c r="AK87" s="55" t="str">
        <f t="shared" si="33"/>
        <v>0</v>
      </c>
      <c r="AL87" s="55">
        <f t="shared" si="34"/>
        <v>0</v>
      </c>
    </row>
    <row r="88" spans="1:38" x14ac:dyDescent="0.2">
      <c r="A88" s="164">
        <v>78</v>
      </c>
      <c r="B88" s="164"/>
      <c r="C88" s="164"/>
      <c r="D88" s="146"/>
      <c r="E88" s="82"/>
      <c r="F88" s="84"/>
      <c r="G88" s="89"/>
      <c r="H88" s="90"/>
      <c r="I88" s="90"/>
      <c r="J88" s="90"/>
      <c r="K88" s="90"/>
      <c r="L88" s="91">
        <f t="shared" si="35"/>
        <v>0</v>
      </c>
      <c r="M88" s="51">
        <f t="shared" si="25"/>
        <v>0</v>
      </c>
      <c r="N88" s="96"/>
      <c r="O88" s="96"/>
      <c r="P88" s="82"/>
      <c r="Q88" s="84"/>
      <c r="R88" s="89"/>
      <c r="S88" s="90"/>
      <c r="T88" s="90"/>
      <c r="U88" s="90"/>
      <c r="V88" s="95"/>
      <c r="W88" s="76">
        <f t="shared" si="36"/>
        <v>0</v>
      </c>
      <c r="X88" s="132">
        <f>SUMIF(Kwantificering!$B$6:$B$11,R88,Kwantificering!$E$6:$E$11)</f>
        <v>0</v>
      </c>
      <c r="Y88" s="76">
        <f t="shared" si="26"/>
        <v>0</v>
      </c>
      <c r="Z88" s="76">
        <f t="shared" si="27"/>
        <v>0</v>
      </c>
      <c r="AA88" s="76">
        <f t="shared" si="28"/>
        <v>0</v>
      </c>
      <c r="AB88" s="76">
        <f t="shared" si="29"/>
        <v>0</v>
      </c>
      <c r="AC88" s="134">
        <f>SUMIF(Kwantificering!$B$14:$B$19,S88,Kwantificering!$E$14:$E$19)</f>
        <v>0</v>
      </c>
      <c r="AD88" s="134">
        <f>SUMIF(Kwantificering!$B$22:$B$27,T88,Kwantificering!$F$22:$F$27)</f>
        <v>0</v>
      </c>
      <c r="AE88" s="134">
        <f t="shared" si="30"/>
        <v>0</v>
      </c>
      <c r="AF88" s="134">
        <f t="shared" si="31"/>
        <v>0</v>
      </c>
      <c r="AG88" s="59"/>
      <c r="AH88" s="59"/>
      <c r="AI88" s="56"/>
      <c r="AJ88" s="55" t="str">
        <f t="shared" si="32"/>
        <v>0</v>
      </c>
      <c r="AK88" s="55" t="str">
        <f t="shared" si="33"/>
        <v>0</v>
      </c>
      <c r="AL88" s="55">
        <f t="shared" si="34"/>
        <v>0</v>
      </c>
    </row>
    <row r="89" spans="1:38" x14ac:dyDescent="0.2">
      <c r="A89" s="164">
        <v>79</v>
      </c>
      <c r="B89" s="164"/>
      <c r="C89" s="164"/>
      <c r="D89" s="146"/>
      <c r="E89" s="82"/>
      <c r="F89" s="84"/>
      <c r="G89" s="89"/>
      <c r="H89" s="90"/>
      <c r="I89" s="90"/>
      <c r="J89" s="90"/>
      <c r="K89" s="90"/>
      <c r="L89" s="91">
        <f t="shared" si="35"/>
        <v>0</v>
      </c>
      <c r="M89" s="51">
        <f t="shared" si="25"/>
        <v>0</v>
      </c>
      <c r="N89" s="96"/>
      <c r="O89" s="96"/>
      <c r="P89" s="82"/>
      <c r="Q89" s="84"/>
      <c r="R89" s="89"/>
      <c r="S89" s="90"/>
      <c r="T89" s="90"/>
      <c r="U89" s="90"/>
      <c r="V89" s="95"/>
      <c r="W89" s="76">
        <f t="shared" si="36"/>
        <v>0</v>
      </c>
      <c r="X89" s="132">
        <f>SUMIF(Kwantificering!$B$6:$B$11,R89,Kwantificering!$E$6:$E$11)</f>
        <v>0</v>
      </c>
      <c r="Y89" s="76">
        <f t="shared" si="26"/>
        <v>0</v>
      </c>
      <c r="Z89" s="76">
        <f t="shared" si="27"/>
        <v>0</v>
      </c>
      <c r="AA89" s="76">
        <f t="shared" si="28"/>
        <v>0</v>
      </c>
      <c r="AB89" s="76">
        <f t="shared" si="29"/>
        <v>0</v>
      </c>
      <c r="AC89" s="134">
        <f>SUMIF(Kwantificering!$B$14:$B$19,S89,Kwantificering!$E$14:$E$19)</f>
        <v>0</v>
      </c>
      <c r="AD89" s="134">
        <f>SUMIF(Kwantificering!$B$22:$B$27,T89,Kwantificering!$F$22:$F$27)</f>
        <v>0</v>
      </c>
      <c r="AE89" s="134">
        <f t="shared" si="30"/>
        <v>0</v>
      </c>
      <c r="AF89" s="134">
        <f t="shared" si="31"/>
        <v>0</v>
      </c>
      <c r="AG89" s="59"/>
      <c r="AH89" s="59"/>
      <c r="AI89" s="56"/>
      <c r="AJ89" s="55" t="str">
        <f t="shared" si="32"/>
        <v>0</v>
      </c>
      <c r="AK89" s="55" t="str">
        <f t="shared" si="33"/>
        <v>0</v>
      </c>
      <c r="AL89" s="55">
        <f t="shared" si="34"/>
        <v>0</v>
      </c>
    </row>
    <row r="90" spans="1:38" x14ac:dyDescent="0.2">
      <c r="A90" s="164">
        <v>80</v>
      </c>
      <c r="B90" s="164"/>
      <c r="C90" s="164"/>
      <c r="D90" s="146"/>
      <c r="E90" s="82"/>
      <c r="F90" s="84"/>
      <c r="G90" s="89"/>
      <c r="H90" s="90"/>
      <c r="I90" s="90"/>
      <c r="J90" s="90"/>
      <c r="K90" s="90"/>
      <c r="L90" s="91">
        <f t="shared" si="35"/>
        <v>0</v>
      </c>
      <c r="M90" s="51">
        <f t="shared" si="25"/>
        <v>0</v>
      </c>
      <c r="N90" s="96"/>
      <c r="O90" s="96"/>
      <c r="P90" s="82"/>
      <c r="Q90" s="84"/>
      <c r="R90" s="89"/>
      <c r="S90" s="90"/>
      <c r="T90" s="90"/>
      <c r="U90" s="90"/>
      <c r="V90" s="95"/>
      <c r="W90" s="76">
        <f t="shared" si="36"/>
        <v>0</v>
      </c>
      <c r="X90" s="132">
        <f>SUMIF(Kwantificering!$B$6:$B$11,R90,Kwantificering!$E$6:$E$11)</f>
        <v>0</v>
      </c>
      <c r="Y90" s="76">
        <f t="shared" si="26"/>
        <v>0</v>
      </c>
      <c r="Z90" s="76">
        <f t="shared" si="27"/>
        <v>0</v>
      </c>
      <c r="AA90" s="76">
        <f t="shared" si="28"/>
        <v>0</v>
      </c>
      <c r="AB90" s="76">
        <f t="shared" si="29"/>
        <v>0</v>
      </c>
      <c r="AC90" s="134">
        <f>SUMIF(Kwantificering!$B$14:$B$19,S90,Kwantificering!$E$14:$E$19)</f>
        <v>0</v>
      </c>
      <c r="AD90" s="134">
        <f>SUMIF(Kwantificering!$B$22:$B$27,T90,Kwantificering!$F$22:$F$27)</f>
        <v>0</v>
      </c>
      <c r="AE90" s="134">
        <f t="shared" si="30"/>
        <v>0</v>
      </c>
      <c r="AF90" s="134">
        <f t="shared" si="31"/>
        <v>0</v>
      </c>
      <c r="AG90" s="59"/>
      <c r="AH90" s="59"/>
      <c r="AI90" s="56"/>
      <c r="AJ90" s="55" t="str">
        <f t="shared" si="32"/>
        <v>0</v>
      </c>
      <c r="AK90" s="55" t="str">
        <f t="shared" si="33"/>
        <v>0</v>
      </c>
      <c r="AL90" s="55">
        <f t="shared" si="34"/>
        <v>0</v>
      </c>
    </row>
    <row r="91" spans="1:38" x14ac:dyDescent="0.2">
      <c r="A91" s="164">
        <v>81</v>
      </c>
      <c r="B91" s="164"/>
      <c r="C91" s="164"/>
      <c r="D91" s="146"/>
      <c r="E91" s="82"/>
      <c r="F91" s="84"/>
      <c r="G91" s="89"/>
      <c r="H91" s="90"/>
      <c r="I91" s="90"/>
      <c r="J91" s="90"/>
      <c r="K91" s="90"/>
      <c r="L91" s="91">
        <f t="shared" si="35"/>
        <v>0</v>
      </c>
      <c r="M91" s="51">
        <f t="shared" si="25"/>
        <v>0</v>
      </c>
      <c r="N91" s="96"/>
      <c r="O91" s="96"/>
      <c r="P91" s="82"/>
      <c r="Q91" s="84"/>
      <c r="R91" s="89"/>
      <c r="S91" s="90"/>
      <c r="T91" s="90"/>
      <c r="U91" s="90"/>
      <c r="V91" s="95"/>
      <c r="W91" s="76">
        <f t="shared" si="36"/>
        <v>0</v>
      </c>
      <c r="X91" s="132">
        <f>SUMIF(Kwantificering!$B$6:$B$11,R91,Kwantificering!$E$6:$E$11)</f>
        <v>0</v>
      </c>
      <c r="Y91" s="76">
        <f t="shared" si="26"/>
        <v>0</v>
      </c>
      <c r="Z91" s="76">
        <f t="shared" si="27"/>
        <v>0</v>
      </c>
      <c r="AA91" s="76">
        <f t="shared" si="28"/>
        <v>0</v>
      </c>
      <c r="AB91" s="76">
        <f t="shared" si="29"/>
        <v>0</v>
      </c>
      <c r="AC91" s="134">
        <f>SUMIF(Kwantificering!$B$14:$B$19,S91,Kwantificering!$E$14:$E$19)</f>
        <v>0</v>
      </c>
      <c r="AD91" s="134">
        <f>SUMIF(Kwantificering!$B$22:$B$27,T91,Kwantificering!$F$22:$F$27)</f>
        <v>0</v>
      </c>
      <c r="AE91" s="134">
        <f t="shared" si="30"/>
        <v>0</v>
      </c>
      <c r="AF91" s="134">
        <f t="shared" si="31"/>
        <v>0</v>
      </c>
      <c r="AG91" s="59"/>
      <c r="AH91" s="59"/>
      <c r="AI91" s="56"/>
      <c r="AJ91" s="55" t="str">
        <f t="shared" si="32"/>
        <v>0</v>
      </c>
      <c r="AK91" s="55" t="str">
        <f t="shared" si="33"/>
        <v>0</v>
      </c>
      <c r="AL91" s="55">
        <f t="shared" si="34"/>
        <v>0</v>
      </c>
    </row>
    <row r="92" spans="1:38" x14ac:dyDescent="0.2">
      <c r="A92" s="164">
        <v>82</v>
      </c>
      <c r="B92" s="164"/>
      <c r="C92" s="164"/>
      <c r="D92" s="146"/>
      <c r="E92" s="82"/>
      <c r="F92" s="84"/>
      <c r="G92" s="89"/>
      <c r="H92" s="90"/>
      <c r="I92" s="90"/>
      <c r="J92" s="90"/>
      <c r="K92" s="90"/>
      <c r="L92" s="91">
        <f t="shared" si="35"/>
        <v>0</v>
      </c>
      <c r="M92" s="51">
        <f t="shared" si="25"/>
        <v>0</v>
      </c>
      <c r="N92" s="96"/>
      <c r="O92" s="96"/>
      <c r="P92" s="82"/>
      <c r="Q92" s="84"/>
      <c r="R92" s="89"/>
      <c r="S92" s="90"/>
      <c r="T92" s="90"/>
      <c r="U92" s="90"/>
      <c r="V92" s="95"/>
      <c r="W92" s="76">
        <f t="shared" si="36"/>
        <v>0</v>
      </c>
      <c r="X92" s="132">
        <f>SUMIF(Kwantificering!$B$6:$B$11,R92,Kwantificering!$E$6:$E$11)</f>
        <v>0</v>
      </c>
      <c r="Y92" s="76">
        <f t="shared" si="26"/>
        <v>0</v>
      </c>
      <c r="Z92" s="76">
        <f t="shared" si="27"/>
        <v>0</v>
      </c>
      <c r="AA92" s="76">
        <f t="shared" si="28"/>
        <v>0</v>
      </c>
      <c r="AB92" s="76">
        <f t="shared" si="29"/>
        <v>0</v>
      </c>
      <c r="AC92" s="134">
        <f>SUMIF(Kwantificering!$B$14:$B$19,S92,Kwantificering!$E$14:$E$19)</f>
        <v>0</v>
      </c>
      <c r="AD92" s="134">
        <f>SUMIF(Kwantificering!$B$22:$B$27,T92,Kwantificering!$F$22:$F$27)</f>
        <v>0</v>
      </c>
      <c r="AE92" s="134">
        <f t="shared" si="30"/>
        <v>0</v>
      </c>
      <c r="AF92" s="134">
        <f t="shared" si="31"/>
        <v>0</v>
      </c>
      <c r="AG92" s="59"/>
      <c r="AH92" s="59"/>
      <c r="AI92" s="56"/>
      <c r="AJ92" s="55" t="str">
        <f t="shared" si="32"/>
        <v>0</v>
      </c>
      <c r="AK92" s="55" t="str">
        <f t="shared" si="33"/>
        <v>0</v>
      </c>
      <c r="AL92" s="55">
        <f t="shared" si="34"/>
        <v>0</v>
      </c>
    </row>
    <row r="93" spans="1:38" x14ac:dyDescent="0.2">
      <c r="A93" s="164">
        <v>83</v>
      </c>
      <c r="B93" s="164"/>
      <c r="C93" s="164"/>
      <c r="D93" s="146"/>
      <c r="E93" s="82"/>
      <c r="F93" s="84"/>
      <c r="G93" s="89"/>
      <c r="H93" s="90"/>
      <c r="I93" s="90"/>
      <c r="J93" s="90"/>
      <c r="K93" s="90"/>
      <c r="L93" s="91">
        <f t="shared" si="35"/>
        <v>0</v>
      </c>
      <c r="M93" s="51">
        <f t="shared" si="25"/>
        <v>0</v>
      </c>
      <c r="N93" s="96"/>
      <c r="O93" s="96"/>
      <c r="P93" s="82"/>
      <c r="Q93" s="84"/>
      <c r="R93" s="89"/>
      <c r="S93" s="90"/>
      <c r="T93" s="90"/>
      <c r="U93" s="90"/>
      <c r="V93" s="95"/>
      <c r="W93" s="76">
        <f t="shared" si="36"/>
        <v>0</v>
      </c>
      <c r="X93" s="132">
        <f>SUMIF(Kwantificering!$B$6:$B$11,R93,Kwantificering!$E$6:$E$11)</f>
        <v>0</v>
      </c>
      <c r="Y93" s="76">
        <f t="shared" si="26"/>
        <v>0</v>
      </c>
      <c r="Z93" s="76">
        <f t="shared" si="27"/>
        <v>0</v>
      </c>
      <c r="AA93" s="76">
        <f t="shared" si="28"/>
        <v>0</v>
      </c>
      <c r="AB93" s="76">
        <f t="shared" si="29"/>
        <v>0</v>
      </c>
      <c r="AC93" s="134">
        <f>SUMIF(Kwantificering!$B$14:$B$19,S93,Kwantificering!$E$14:$E$19)</f>
        <v>0</v>
      </c>
      <c r="AD93" s="134">
        <f>SUMIF(Kwantificering!$B$22:$B$27,T93,Kwantificering!$F$22:$F$27)</f>
        <v>0</v>
      </c>
      <c r="AE93" s="134">
        <f t="shared" si="30"/>
        <v>0</v>
      </c>
      <c r="AF93" s="134">
        <f t="shared" si="31"/>
        <v>0</v>
      </c>
      <c r="AG93" s="59"/>
      <c r="AH93" s="59"/>
      <c r="AI93" s="56"/>
      <c r="AJ93" s="55" t="str">
        <f t="shared" si="32"/>
        <v>0</v>
      </c>
      <c r="AK93" s="55" t="str">
        <f t="shared" si="33"/>
        <v>0</v>
      </c>
      <c r="AL93" s="55">
        <f t="shared" si="34"/>
        <v>0</v>
      </c>
    </row>
    <row r="94" spans="1:38" x14ac:dyDescent="0.2">
      <c r="A94" s="164">
        <v>84</v>
      </c>
      <c r="B94" s="164"/>
      <c r="C94" s="164"/>
      <c r="D94" s="146"/>
      <c r="E94" s="82"/>
      <c r="F94" s="84"/>
      <c r="G94" s="89"/>
      <c r="H94" s="90"/>
      <c r="I94" s="90"/>
      <c r="J94" s="90"/>
      <c r="K94" s="90"/>
      <c r="L94" s="91">
        <f t="shared" si="35"/>
        <v>0</v>
      </c>
      <c r="M94" s="51">
        <f t="shared" si="25"/>
        <v>0</v>
      </c>
      <c r="N94" s="96"/>
      <c r="O94" s="96"/>
      <c r="P94" s="82"/>
      <c r="Q94" s="84"/>
      <c r="R94" s="89"/>
      <c r="S94" s="90"/>
      <c r="T94" s="90"/>
      <c r="U94" s="90"/>
      <c r="V94" s="95"/>
      <c r="W94" s="76">
        <f t="shared" si="36"/>
        <v>0</v>
      </c>
      <c r="X94" s="132">
        <f>SUMIF(Kwantificering!$B$6:$B$11,R94,Kwantificering!$E$6:$E$11)</f>
        <v>0</v>
      </c>
      <c r="Y94" s="76">
        <f t="shared" si="26"/>
        <v>0</v>
      </c>
      <c r="Z94" s="76">
        <f t="shared" si="27"/>
        <v>0</v>
      </c>
      <c r="AA94" s="76">
        <f t="shared" si="28"/>
        <v>0</v>
      </c>
      <c r="AB94" s="76">
        <f t="shared" si="29"/>
        <v>0</v>
      </c>
      <c r="AC94" s="134">
        <f>SUMIF(Kwantificering!$B$14:$B$19,S94,Kwantificering!$E$14:$E$19)</f>
        <v>0</v>
      </c>
      <c r="AD94" s="134">
        <f>SUMIF(Kwantificering!$B$22:$B$27,T94,Kwantificering!$F$22:$F$27)</f>
        <v>0</v>
      </c>
      <c r="AE94" s="134">
        <f t="shared" si="30"/>
        <v>0</v>
      </c>
      <c r="AF94" s="134">
        <f t="shared" si="31"/>
        <v>0</v>
      </c>
      <c r="AG94" s="59"/>
      <c r="AH94" s="59"/>
      <c r="AI94" s="56"/>
      <c r="AJ94" s="55" t="str">
        <f t="shared" si="32"/>
        <v>0</v>
      </c>
      <c r="AK94" s="55" t="str">
        <f t="shared" si="33"/>
        <v>0</v>
      </c>
      <c r="AL94" s="55">
        <f t="shared" si="34"/>
        <v>0</v>
      </c>
    </row>
    <row r="95" spans="1:38" x14ac:dyDescent="0.2">
      <c r="A95" s="164">
        <v>85</v>
      </c>
      <c r="B95" s="164"/>
      <c r="C95" s="164"/>
      <c r="D95" s="146"/>
      <c r="E95" s="82"/>
      <c r="F95" s="84"/>
      <c r="G95" s="89"/>
      <c r="H95" s="90"/>
      <c r="I95" s="90"/>
      <c r="J95" s="90"/>
      <c r="K95" s="90"/>
      <c r="L95" s="91">
        <f t="shared" si="35"/>
        <v>0</v>
      </c>
      <c r="M95" s="51">
        <f t="shared" si="25"/>
        <v>0</v>
      </c>
      <c r="N95" s="96"/>
      <c r="O95" s="96"/>
      <c r="P95" s="82"/>
      <c r="Q95" s="84"/>
      <c r="R95" s="89"/>
      <c r="S95" s="90"/>
      <c r="T95" s="90"/>
      <c r="U95" s="90"/>
      <c r="V95" s="95"/>
      <c r="W95" s="76">
        <f t="shared" si="36"/>
        <v>0</v>
      </c>
      <c r="X95" s="132">
        <f>SUMIF(Kwantificering!$B$6:$B$11,R95,Kwantificering!$E$6:$E$11)</f>
        <v>0</v>
      </c>
      <c r="Y95" s="76">
        <f t="shared" si="26"/>
        <v>0</v>
      </c>
      <c r="Z95" s="76">
        <f t="shared" si="27"/>
        <v>0</v>
      </c>
      <c r="AA95" s="76">
        <f t="shared" si="28"/>
        <v>0</v>
      </c>
      <c r="AB95" s="76">
        <f t="shared" si="29"/>
        <v>0</v>
      </c>
      <c r="AC95" s="134">
        <f>SUMIF(Kwantificering!$B$14:$B$19,S95,Kwantificering!$E$14:$E$19)</f>
        <v>0</v>
      </c>
      <c r="AD95" s="134">
        <f>SUMIF(Kwantificering!$B$22:$B$27,T95,Kwantificering!$F$22:$F$27)</f>
        <v>0</v>
      </c>
      <c r="AE95" s="134">
        <f t="shared" si="30"/>
        <v>0</v>
      </c>
      <c r="AF95" s="134">
        <f t="shared" si="31"/>
        <v>0</v>
      </c>
      <c r="AG95" s="59"/>
      <c r="AH95" s="59"/>
      <c r="AI95" s="56"/>
      <c r="AJ95" s="55" t="str">
        <f t="shared" si="32"/>
        <v>0</v>
      </c>
      <c r="AK95" s="55" t="str">
        <f t="shared" si="33"/>
        <v>0</v>
      </c>
      <c r="AL95" s="55">
        <f t="shared" si="34"/>
        <v>0</v>
      </c>
    </row>
    <row r="96" spans="1:38" x14ac:dyDescent="0.2">
      <c r="A96" s="164">
        <v>86</v>
      </c>
      <c r="B96" s="164"/>
      <c r="C96" s="164"/>
      <c r="D96" s="146"/>
      <c r="E96" s="82"/>
      <c r="F96" s="84"/>
      <c r="G96" s="89"/>
      <c r="H96" s="90"/>
      <c r="I96" s="90"/>
      <c r="J96" s="90"/>
      <c r="K96" s="90"/>
      <c r="L96" s="91">
        <f t="shared" si="35"/>
        <v>0</v>
      </c>
      <c r="M96" s="51">
        <f t="shared" si="25"/>
        <v>0</v>
      </c>
      <c r="N96" s="96"/>
      <c r="O96" s="96"/>
      <c r="P96" s="82"/>
      <c r="Q96" s="84"/>
      <c r="R96" s="89"/>
      <c r="S96" s="90"/>
      <c r="T96" s="90"/>
      <c r="U96" s="90"/>
      <c r="V96" s="95"/>
      <c r="W96" s="76">
        <f t="shared" si="36"/>
        <v>0</v>
      </c>
      <c r="X96" s="132">
        <f>SUMIF(Kwantificering!$B$6:$B$11,R96,Kwantificering!$E$6:$E$11)</f>
        <v>0</v>
      </c>
      <c r="Y96" s="76">
        <f t="shared" si="26"/>
        <v>0</v>
      </c>
      <c r="Z96" s="76">
        <f t="shared" si="27"/>
        <v>0</v>
      </c>
      <c r="AA96" s="76">
        <f t="shared" si="28"/>
        <v>0</v>
      </c>
      <c r="AB96" s="76">
        <f t="shared" si="29"/>
        <v>0</v>
      </c>
      <c r="AC96" s="134">
        <f>SUMIF(Kwantificering!$B$14:$B$19,S96,Kwantificering!$E$14:$E$19)</f>
        <v>0</v>
      </c>
      <c r="AD96" s="134">
        <f>SUMIF(Kwantificering!$B$22:$B$27,T96,Kwantificering!$F$22:$F$27)</f>
        <v>0</v>
      </c>
      <c r="AE96" s="134">
        <f t="shared" si="30"/>
        <v>0</v>
      </c>
      <c r="AF96" s="134">
        <f t="shared" si="31"/>
        <v>0</v>
      </c>
      <c r="AG96" s="59"/>
      <c r="AH96" s="59"/>
      <c r="AI96" s="56"/>
      <c r="AJ96" s="55" t="str">
        <f t="shared" si="32"/>
        <v>0</v>
      </c>
      <c r="AK96" s="55" t="str">
        <f t="shared" si="33"/>
        <v>0</v>
      </c>
      <c r="AL96" s="55">
        <f t="shared" si="34"/>
        <v>0</v>
      </c>
    </row>
    <row r="97" spans="1:38" x14ac:dyDescent="0.2">
      <c r="A97" s="164">
        <v>87</v>
      </c>
      <c r="B97" s="164"/>
      <c r="C97" s="164"/>
      <c r="D97" s="146"/>
      <c r="E97" s="82"/>
      <c r="F97" s="84"/>
      <c r="G97" s="89"/>
      <c r="H97" s="90"/>
      <c r="I97" s="90"/>
      <c r="J97" s="90"/>
      <c r="K97" s="90"/>
      <c r="L97" s="91">
        <f t="shared" si="35"/>
        <v>0</v>
      </c>
      <c r="M97" s="51">
        <f t="shared" si="25"/>
        <v>0</v>
      </c>
      <c r="N97" s="96"/>
      <c r="O97" s="96"/>
      <c r="P97" s="82"/>
      <c r="Q97" s="84"/>
      <c r="R97" s="89"/>
      <c r="S97" s="90"/>
      <c r="T97" s="90"/>
      <c r="U97" s="90"/>
      <c r="V97" s="95"/>
      <c r="W97" s="76">
        <f t="shared" si="36"/>
        <v>0</v>
      </c>
      <c r="X97" s="132">
        <f>SUMIF(Kwantificering!$B$6:$B$11,R97,Kwantificering!$E$6:$E$11)</f>
        <v>0</v>
      </c>
      <c r="Y97" s="76">
        <f t="shared" si="26"/>
        <v>0</v>
      </c>
      <c r="Z97" s="76">
        <f t="shared" si="27"/>
        <v>0</v>
      </c>
      <c r="AA97" s="76">
        <f t="shared" si="28"/>
        <v>0</v>
      </c>
      <c r="AB97" s="76">
        <f t="shared" si="29"/>
        <v>0</v>
      </c>
      <c r="AC97" s="134">
        <f>SUMIF(Kwantificering!$B$14:$B$19,S97,Kwantificering!$E$14:$E$19)</f>
        <v>0</v>
      </c>
      <c r="AD97" s="134">
        <f>SUMIF(Kwantificering!$B$22:$B$27,T97,Kwantificering!$F$22:$F$27)</f>
        <v>0</v>
      </c>
      <c r="AE97" s="134">
        <f t="shared" si="30"/>
        <v>0</v>
      </c>
      <c r="AF97" s="134">
        <f t="shared" si="31"/>
        <v>0</v>
      </c>
      <c r="AG97" s="59"/>
      <c r="AH97" s="59"/>
      <c r="AI97" s="56"/>
      <c r="AJ97" s="55" t="str">
        <f t="shared" si="32"/>
        <v>0</v>
      </c>
      <c r="AK97" s="55" t="str">
        <f t="shared" si="33"/>
        <v>0</v>
      </c>
      <c r="AL97" s="55">
        <f t="shared" si="34"/>
        <v>0</v>
      </c>
    </row>
    <row r="98" spans="1:38" x14ac:dyDescent="0.2">
      <c r="A98" s="164">
        <v>88</v>
      </c>
      <c r="B98" s="164"/>
      <c r="C98" s="164"/>
      <c r="D98" s="146"/>
      <c r="E98" s="82"/>
      <c r="F98" s="84"/>
      <c r="G98" s="89"/>
      <c r="H98" s="90"/>
      <c r="I98" s="90"/>
      <c r="J98" s="90"/>
      <c r="K98" s="90"/>
      <c r="L98" s="91">
        <f t="shared" si="35"/>
        <v>0</v>
      </c>
      <c r="M98" s="51">
        <f t="shared" si="25"/>
        <v>0</v>
      </c>
      <c r="N98" s="96"/>
      <c r="O98" s="96"/>
      <c r="P98" s="82"/>
      <c r="Q98" s="84"/>
      <c r="R98" s="89"/>
      <c r="S98" s="90"/>
      <c r="T98" s="90"/>
      <c r="U98" s="90"/>
      <c r="V98" s="95"/>
      <c r="W98" s="76">
        <f t="shared" si="36"/>
        <v>0</v>
      </c>
      <c r="X98" s="132">
        <f>SUMIF(Kwantificering!$B$6:$B$11,R98,Kwantificering!$E$6:$E$11)</f>
        <v>0</v>
      </c>
      <c r="Y98" s="76">
        <f t="shared" si="26"/>
        <v>0</v>
      </c>
      <c r="Z98" s="76">
        <f t="shared" si="27"/>
        <v>0</v>
      </c>
      <c r="AA98" s="76">
        <f t="shared" si="28"/>
        <v>0</v>
      </c>
      <c r="AB98" s="76">
        <f t="shared" si="29"/>
        <v>0</v>
      </c>
      <c r="AC98" s="134">
        <f>SUMIF(Kwantificering!$B$14:$B$19,S98,Kwantificering!$E$14:$E$19)</f>
        <v>0</v>
      </c>
      <c r="AD98" s="134">
        <f>SUMIF(Kwantificering!$B$22:$B$27,T98,Kwantificering!$F$22:$F$27)</f>
        <v>0</v>
      </c>
      <c r="AE98" s="134">
        <f t="shared" si="30"/>
        <v>0</v>
      </c>
      <c r="AF98" s="134">
        <f t="shared" si="31"/>
        <v>0</v>
      </c>
      <c r="AG98" s="59"/>
      <c r="AH98" s="59"/>
      <c r="AI98" s="56"/>
      <c r="AJ98" s="55" t="str">
        <f t="shared" si="32"/>
        <v>0</v>
      </c>
      <c r="AK98" s="55" t="str">
        <f t="shared" si="33"/>
        <v>0</v>
      </c>
      <c r="AL98" s="55">
        <f t="shared" si="34"/>
        <v>0</v>
      </c>
    </row>
    <row r="99" spans="1:38" x14ac:dyDescent="0.2">
      <c r="A99" s="164">
        <v>89</v>
      </c>
      <c r="B99" s="164"/>
      <c r="C99" s="164"/>
      <c r="D99" s="146"/>
      <c r="E99" s="82"/>
      <c r="F99" s="84"/>
      <c r="G99" s="89"/>
      <c r="H99" s="90"/>
      <c r="I99" s="90"/>
      <c r="J99" s="90"/>
      <c r="K99" s="90"/>
      <c r="L99" s="91">
        <f t="shared" si="35"/>
        <v>0</v>
      </c>
      <c r="M99" s="51">
        <f t="shared" si="25"/>
        <v>0</v>
      </c>
      <c r="N99" s="96"/>
      <c r="O99" s="96"/>
      <c r="P99" s="82"/>
      <c r="Q99" s="84"/>
      <c r="R99" s="89"/>
      <c r="S99" s="90"/>
      <c r="T99" s="90"/>
      <c r="U99" s="90"/>
      <c r="V99" s="95"/>
      <c r="W99" s="76">
        <f t="shared" si="36"/>
        <v>0</v>
      </c>
      <c r="X99" s="132">
        <f>SUMIF(Kwantificering!$B$6:$B$11,R99,Kwantificering!$E$6:$E$11)</f>
        <v>0</v>
      </c>
      <c r="Y99" s="76">
        <f t="shared" si="26"/>
        <v>0</v>
      </c>
      <c r="Z99" s="76">
        <f t="shared" si="27"/>
        <v>0</v>
      </c>
      <c r="AA99" s="76">
        <f t="shared" si="28"/>
        <v>0</v>
      </c>
      <c r="AB99" s="76">
        <f t="shared" si="29"/>
        <v>0</v>
      </c>
      <c r="AC99" s="134">
        <f>SUMIF(Kwantificering!$B$14:$B$19,S99,Kwantificering!$E$14:$E$19)</f>
        <v>0</v>
      </c>
      <c r="AD99" s="134">
        <f>SUMIF(Kwantificering!$B$22:$B$27,T99,Kwantificering!$F$22:$F$27)</f>
        <v>0</v>
      </c>
      <c r="AE99" s="134">
        <f t="shared" si="30"/>
        <v>0</v>
      </c>
      <c r="AF99" s="134">
        <f t="shared" si="31"/>
        <v>0</v>
      </c>
      <c r="AG99" s="59"/>
      <c r="AH99" s="59"/>
      <c r="AI99" s="56"/>
      <c r="AJ99" s="55" t="str">
        <f t="shared" si="32"/>
        <v>0</v>
      </c>
      <c r="AK99" s="55" t="str">
        <f t="shared" si="33"/>
        <v>0</v>
      </c>
      <c r="AL99" s="55">
        <f t="shared" si="34"/>
        <v>0</v>
      </c>
    </row>
    <row r="100" spans="1:38" x14ac:dyDescent="0.2">
      <c r="A100" s="164">
        <v>90</v>
      </c>
      <c r="B100" s="164"/>
      <c r="C100" s="164"/>
      <c r="D100" s="146"/>
      <c r="E100" s="82"/>
      <c r="F100" s="84"/>
      <c r="G100" s="89"/>
      <c r="H100" s="90"/>
      <c r="I100" s="90"/>
      <c r="J100" s="90"/>
      <c r="K100" s="90"/>
      <c r="L100" s="91">
        <f t="shared" si="35"/>
        <v>0</v>
      </c>
      <c r="M100" s="51">
        <f t="shared" si="25"/>
        <v>0</v>
      </c>
      <c r="N100" s="96"/>
      <c r="O100" s="96"/>
      <c r="P100" s="82"/>
      <c r="Q100" s="84"/>
      <c r="R100" s="89"/>
      <c r="S100" s="90"/>
      <c r="T100" s="90"/>
      <c r="U100" s="90"/>
      <c r="V100" s="95"/>
      <c r="W100" s="76">
        <f t="shared" si="36"/>
        <v>0</v>
      </c>
      <c r="X100" s="132">
        <f>SUMIF(Kwantificering!$B$6:$B$11,R100,Kwantificering!$E$6:$E$11)</f>
        <v>0</v>
      </c>
      <c r="Y100" s="76">
        <f t="shared" si="26"/>
        <v>0</v>
      </c>
      <c r="Z100" s="76">
        <f t="shared" si="27"/>
        <v>0</v>
      </c>
      <c r="AA100" s="76">
        <f t="shared" si="28"/>
        <v>0</v>
      </c>
      <c r="AB100" s="76">
        <f t="shared" si="29"/>
        <v>0</v>
      </c>
      <c r="AC100" s="134">
        <f>SUMIF(Kwantificering!$B$14:$B$19,S100,Kwantificering!$E$14:$E$19)</f>
        <v>0</v>
      </c>
      <c r="AD100" s="134">
        <f>SUMIF(Kwantificering!$B$22:$B$27,T100,Kwantificering!$F$22:$F$27)</f>
        <v>0</v>
      </c>
      <c r="AE100" s="134">
        <f t="shared" si="30"/>
        <v>0</v>
      </c>
      <c r="AF100" s="134">
        <f t="shared" si="31"/>
        <v>0</v>
      </c>
      <c r="AG100" s="59"/>
      <c r="AH100" s="59"/>
      <c r="AI100" s="56"/>
      <c r="AJ100" s="55" t="str">
        <f t="shared" si="32"/>
        <v>0</v>
      </c>
      <c r="AK100" s="55" t="str">
        <f t="shared" si="33"/>
        <v>0</v>
      </c>
      <c r="AL100" s="55">
        <f t="shared" si="34"/>
        <v>0</v>
      </c>
    </row>
    <row r="101" spans="1:38" x14ac:dyDescent="0.2">
      <c r="A101" s="164">
        <v>91</v>
      </c>
      <c r="B101" s="164"/>
      <c r="C101" s="164"/>
      <c r="D101" s="146"/>
      <c r="E101" s="82"/>
      <c r="F101" s="84"/>
      <c r="G101" s="89"/>
      <c r="H101" s="90"/>
      <c r="I101" s="90"/>
      <c r="J101" s="90"/>
      <c r="K101" s="90"/>
      <c r="L101" s="91">
        <f t="shared" si="35"/>
        <v>0</v>
      </c>
      <c r="M101" s="51">
        <f t="shared" si="25"/>
        <v>0</v>
      </c>
      <c r="N101" s="96"/>
      <c r="O101" s="96"/>
      <c r="P101" s="82"/>
      <c r="Q101" s="84"/>
      <c r="R101" s="89"/>
      <c r="S101" s="90"/>
      <c r="T101" s="90"/>
      <c r="U101" s="90"/>
      <c r="V101" s="95"/>
      <c r="W101" s="76">
        <f t="shared" si="36"/>
        <v>0</v>
      </c>
      <c r="X101" s="132">
        <f>SUMIF(Kwantificering!$B$6:$B$11,R101,Kwantificering!$E$6:$E$11)</f>
        <v>0</v>
      </c>
      <c r="Y101" s="76">
        <f t="shared" si="26"/>
        <v>0</v>
      </c>
      <c r="Z101" s="76">
        <f t="shared" si="27"/>
        <v>0</v>
      </c>
      <c r="AA101" s="76">
        <f t="shared" si="28"/>
        <v>0</v>
      </c>
      <c r="AB101" s="76">
        <f t="shared" si="29"/>
        <v>0</v>
      </c>
      <c r="AC101" s="134">
        <f>SUMIF(Kwantificering!$B$14:$B$19,S101,Kwantificering!$E$14:$E$19)</f>
        <v>0</v>
      </c>
      <c r="AD101" s="134">
        <f>SUMIF(Kwantificering!$B$22:$B$27,T101,Kwantificering!$F$22:$F$27)</f>
        <v>0</v>
      </c>
      <c r="AE101" s="134">
        <f t="shared" si="30"/>
        <v>0</v>
      </c>
      <c r="AF101" s="134">
        <f t="shared" si="31"/>
        <v>0</v>
      </c>
      <c r="AG101" s="59"/>
      <c r="AH101" s="59"/>
      <c r="AI101" s="56"/>
      <c r="AJ101" s="55" t="str">
        <f t="shared" si="32"/>
        <v>0</v>
      </c>
      <c r="AK101" s="55" t="str">
        <f t="shared" si="33"/>
        <v>0</v>
      </c>
      <c r="AL101" s="55">
        <f t="shared" si="34"/>
        <v>0</v>
      </c>
    </row>
    <row r="102" spans="1:38" x14ac:dyDescent="0.2">
      <c r="A102" s="164">
        <v>92</v>
      </c>
      <c r="B102" s="164"/>
      <c r="C102" s="164"/>
      <c r="D102" s="146"/>
      <c r="E102" s="82"/>
      <c r="F102" s="84"/>
      <c r="G102" s="89"/>
      <c r="H102" s="90"/>
      <c r="I102" s="90"/>
      <c r="J102" s="90"/>
      <c r="K102" s="90"/>
      <c r="L102" s="91">
        <f t="shared" si="35"/>
        <v>0</v>
      </c>
      <c r="M102" s="51">
        <f t="shared" si="25"/>
        <v>0</v>
      </c>
      <c r="N102" s="96"/>
      <c r="O102" s="96"/>
      <c r="P102" s="82"/>
      <c r="Q102" s="84"/>
      <c r="R102" s="89"/>
      <c r="S102" s="90"/>
      <c r="T102" s="90"/>
      <c r="U102" s="90"/>
      <c r="V102" s="95"/>
      <c r="W102" s="76">
        <f t="shared" si="36"/>
        <v>0</v>
      </c>
      <c r="X102" s="132">
        <f>SUMIF(Kwantificering!$B$6:$B$11,R102,Kwantificering!$E$6:$E$11)</f>
        <v>0</v>
      </c>
      <c r="Y102" s="76">
        <f t="shared" si="26"/>
        <v>0</v>
      </c>
      <c r="Z102" s="76">
        <f t="shared" si="27"/>
        <v>0</v>
      </c>
      <c r="AA102" s="76">
        <f t="shared" si="28"/>
        <v>0</v>
      </c>
      <c r="AB102" s="76">
        <f t="shared" si="29"/>
        <v>0</v>
      </c>
      <c r="AC102" s="134">
        <f>SUMIF(Kwantificering!$B$14:$B$19,S102,Kwantificering!$E$14:$E$19)</f>
        <v>0</v>
      </c>
      <c r="AD102" s="134">
        <f>SUMIF(Kwantificering!$B$22:$B$27,T102,Kwantificering!$F$22:$F$27)</f>
        <v>0</v>
      </c>
      <c r="AE102" s="134">
        <f t="shared" si="30"/>
        <v>0</v>
      </c>
      <c r="AF102" s="134">
        <f t="shared" si="31"/>
        <v>0</v>
      </c>
      <c r="AG102" s="59"/>
      <c r="AH102" s="59"/>
      <c r="AI102" s="56"/>
      <c r="AJ102" s="55" t="str">
        <f t="shared" si="32"/>
        <v>0</v>
      </c>
      <c r="AK102" s="55" t="str">
        <f t="shared" si="33"/>
        <v>0</v>
      </c>
      <c r="AL102" s="55">
        <f t="shared" si="34"/>
        <v>0</v>
      </c>
    </row>
    <row r="103" spans="1:38" x14ac:dyDescent="0.2">
      <c r="A103" s="164">
        <v>93</v>
      </c>
      <c r="B103" s="164"/>
      <c r="C103" s="164"/>
      <c r="D103" s="146"/>
      <c r="E103" s="82"/>
      <c r="F103" s="84"/>
      <c r="G103" s="89"/>
      <c r="H103" s="90"/>
      <c r="I103" s="90"/>
      <c r="J103" s="90"/>
      <c r="K103" s="90"/>
      <c r="L103" s="91">
        <f t="shared" si="35"/>
        <v>0</v>
      </c>
      <c r="M103" s="51">
        <f t="shared" si="25"/>
        <v>0</v>
      </c>
      <c r="N103" s="96"/>
      <c r="O103" s="96"/>
      <c r="P103" s="82"/>
      <c r="Q103" s="84"/>
      <c r="R103" s="89"/>
      <c r="S103" s="90"/>
      <c r="T103" s="90"/>
      <c r="U103" s="90"/>
      <c r="V103" s="95"/>
      <c r="W103" s="76">
        <f t="shared" si="36"/>
        <v>0</v>
      </c>
      <c r="X103" s="132">
        <f>SUMIF(Kwantificering!$B$6:$B$11,R103,Kwantificering!$E$6:$E$11)</f>
        <v>0</v>
      </c>
      <c r="Y103" s="76">
        <f t="shared" si="26"/>
        <v>0</v>
      </c>
      <c r="Z103" s="76">
        <f t="shared" si="27"/>
        <v>0</v>
      </c>
      <c r="AA103" s="76">
        <f t="shared" si="28"/>
        <v>0</v>
      </c>
      <c r="AB103" s="76">
        <f t="shared" si="29"/>
        <v>0</v>
      </c>
      <c r="AC103" s="134">
        <f>SUMIF(Kwantificering!$B$14:$B$19,S103,Kwantificering!$E$14:$E$19)</f>
        <v>0</v>
      </c>
      <c r="AD103" s="134">
        <f>SUMIF(Kwantificering!$B$22:$B$27,T103,Kwantificering!$F$22:$F$27)</f>
        <v>0</v>
      </c>
      <c r="AE103" s="134">
        <f t="shared" si="30"/>
        <v>0</v>
      </c>
      <c r="AF103" s="134">
        <f t="shared" si="31"/>
        <v>0</v>
      </c>
      <c r="AG103" s="59"/>
      <c r="AH103" s="59"/>
      <c r="AI103" s="56"/>
      <c r="AJ103" s="55" t="str">
        <f t="shared" si="32"/>
        <v>0</v>
      </c>
      <c r="AK103" s="55" t="str">
        <f t="shared" si="33"/>
        <v>0</v>
      </c>
      <c r="AL103" s="55">
        <f t="shared" si="34"/>
        <v>0</v>
      </c>
    </row>
    <row r="104" spans="1:38" x14ac:dyDescent="0.2">
      <c r="A104" s="164">
        <v>94</v>
      </c>
      <c r="B104" s="164"/>
      <c r="C104" s="164"/>
      <c r="D104" s="146"/>
      <c r="E104" s="82"/>
      <c r="F104" s="84"/>
      <c r="G104" s="89"/>
      <c r="H104" s="90"/>
      <c r="I104" s="90"/>
      <c r="J104" s="90"/>
      <c r="K104" s="90"/>
      <c r="L104" s="91">
        <f t="shared" ref="L104:L106" si="37">+G104*(SUM(H104+I104+J104+K104))</f>
        <v>0</v>
      </c>
      <c r="M104" s="51">
        <f t="shared" si="25"/>
        <v>0</v>
      </c>
      <c r="N104" s="96"/>
      <c r="O104" s="96"/>
      <c r="P104" s="82"/>
      <c r="Q104" s="84"/>
      <c r="R104" s="89"/>
      <c r="S104" s="90"/>
      <c r="T104" s="90"/>
      <c r="U104" s="90"/>
      <c r="V104" s="95"/>
      <c r="W104" s="76">
        <f t="shared" si="36"/>
        <v>0</v>
      </c>
      <c r="X104" s="132">
        <f>SUMIF(Kwantificering!$B$6:$B$11,R104,Kwantificering!$E$6:$E$11)</f>
        <v>0</v>
      </c>
      <c r="Y104" s="76">
        <f t="shared" si="26"/>
        <v>0</v>
      </c>
      <c r="Z104" s="76">
        <f t="shared" si="27"/>
        <v>0</v>
      </c>
      <c r="AA104" s="76">
        <f t="shared" si="28"/>
        <v>0</v>
      </c>
      <c r="AB104" s="76">
        <f t="shared" si="29"/>
        <v>0</v>
      </c>
      <c r="AC104" s="134">
        <f>SUMIF(Kwantificering!$B$14:$B$19,S104,Kwantificering!$E$14:$E$19)</f>
        <v>0</v>
      </c>
      <c r="AD104" s="134">
        <f>SUMIF(Kwantificering!$B$22:$B$27,T104,Kwantificering!$F$22:$F$27)</f>
        <v>0</v>
      </c>
      <c r="AE104" s="134">
        <f t="shared" si="30"/>
        <v>0</v>
      </c>
      <c r="AF104" s="134">
        <f t="shared" si="31"/>
        <v>0</v>
      </c>
      <c r="AG104" s="59"/>
      <c r="AH104" s="59"/>
      <c r="AI104" s="56"/>
      <c r="AJ104" s="55" t="str">
        <f t="shared" si="32"/>
        <v>0</v>
      </c>
      <c r="AK104" s="55" t="str">
        <f t="shared" si="33"/>
        <v>0</v>
      </c>
      <c r="AL104" s="55">
        <f t="shared" si="34"/>
        <v>0</v>
      </c>
    </row>
    <row r="105" spans="1:38" x14ac:dyDescent="0.2">
      <c r="A105" s="164">
        <v>95</v>
      </c>
      <c r="B105" s="164"/>
      <c r="C105" s="164"/>
      <c r="D105" s="146"/>
      <c r="E105" s="82"/>
      <c r="F105" s="84"/>
      <c r="G105" s="89"/>
      <c r="H105" s="90"/>
      <c r="I105" s="90"/>
      <c r="J105" s="90"/>
      <c r="K105" s="90"/>
      <c r="L105" s="91">
        <f t="shared" si="37"/>
        <v>0</v>
      </c>
      <c r="M105" s="51">
        <f t="shared" ref="M105:M107" si="38">H105*G105</f>
        <v>0</v>
      </c>
      <c r="N105" s="96"/>
      <c r="O105" s="96"/>
      <c r="P105" s="82"/>
      <c r="Q105" s="84"/>
      <c r="R105" s="89"/>
      <c r="S105" s="90"/>
      <c r="T105" s="90"/>
      <c r="U105" s="90"/>
      <c r="V105" s="95"/>
      <c r="W105" s="76">
        <f t="shared" si="36"/>
        <v>0</v>
      </c>
      <c r="X105" s="132">
        <f>SUMIF(Kwantificering!$B$6:$B$11,R105,Kwantificering!$E$6:$E$11)</f>
        <v>0</v>
      </c>
      <c r="Y105" s="76">
        <f t="shared" ref="Y105:Y107" si="39">R105*S105</f>
        <v>0</v>
      </c>
      <c r="Z105" s="76">
        <f t="shared" ref="Z105:Z107" si="40">R105*T105</f>
        <v>0</v>
      </c>
      <c r="AA105" s="76">
        <f t="shared" ref="AA105:AA107" si="41">R105*U105</f>
        <v>0</v>
      </c>
      <c r="AB105" s="76">
        <f t="shared" ref="AB105:AB107" si="42">R105*V105</f>
        <v>0</v>
      </c>
      <c r="AC105" s="134">
        <f>SUMIF(Kwantificering!$B$14:$B$19,S105,Kwantificering!$E$14:$E$19)</f>
        <v>0</v>
      </c>
      <c r="AD105" s="134">
        <f>SUMIF(Kwantificering!$B$22:$B$27,T105,Kwantificering!$F$22:$F$27)</f>
        <v>0</v>
      </c>
      <c r="AE105" s="134">
        <f t="shared" ref="AE105:AE107" si="43">AC105*X105</f>
        <v>0</v>
      </c>
      <c r="AF105" s="134">
        <f t="shared" ref="AF105:AF107" si="44">AD105*X105</f>
        <v>0</v>
      </c>
      <c r="AG105" s="59"/>
      <c r="AH105" s="59"/>
      <c r="AI105" s="56"/>
      <c r="AJ105" s="55" t="str">
        <f t="shared" ref="AJ105:AJ107" si="45">IF(G105=1,"0,5%",IF(G105=2,"5%",IF(G105=3,"12,5%",IF(G105=4,"37,5%",IF(G105=5,"75%",IF(G105=0,"0",))))))</f>
        <v>0</v>
      </c>
      <c r="AK105" s="55" t="str">
        <f t="shared" ref="AK105:AK107" si="46">IF(H105=1,"€5.000",IF(H105=2,"€50.000",IF(H105=3,"€175.000",IF(H105=4,"€375.000",IF(H105=5,"€750.000",IF(H105=0,"0",))))))</f>
        <v>0</v>
      </c>
      <c r="AL105" s="55">
        <f t="shared" ref="AL105:AL107" si="47">AK105*AJ105</f>
        <v>0</v>
      </c>
    </row>
    <row r="106" spans="1:38" x14ac:dyDescent="0.2">
      <c r="A106" s="164">
        <v>96</v>
      </c>
      <c r="B106" s="164"/>
      <c r="C106" s="164"/>
      <c r="D106" s="146"/>
      <c r="E106" s="82"/>
      <c r="F106" s="84"/>
      <c r="G106" s="89"/>
      <c r="H106" s="90"/>
      <c r="I106" s="90"/>
      <c r="J106" s="90"/>
      <c r="K106" s="90"/>
      <c r="L106" s="91">
        <f t="shared" si="37"/>
        <v>0</v>
      </c>
      <c r="M106" s="51">
        <f t="shared" si="38"/>
        <v>0</v>
      </c>
      <c r="N106" s="96"/>
      <c r="O106" s="96"/>
      <c r="P106" s="82"/>
      <c r="Q106" s="84"/>
      <c r="R106" s="89"/>
      <c r="S106" s="90"/>
      <c r="T106" s="90"/>
      <c r="U106" s="90"/>
      <c r="V106" s="95"/>
      <c r="W106" s="76">
        <f t="shared" si="36"/>
        <v>0</v>
      </c>
      <c r="X106" s="132">
        <f>SUMIF(Kwantificering!$B$6:$B$11,R106,Kwantificering!$E$6:$E$11)</f>
        <v>0</v>
      </c>
      <c r="Y106" s="76">
        <f t="shared" si="39"/>
        <v>0</v>
      </c>
      <c r="Z106" s="76">
        <f t="shared" si="40"/>
        <v>0</v>
      </c>
      <c r="AA106" s="76">
        <f t="shared" si="41"/>
        <v>0</v>
      </c>
      <c r="AB106" s="76">
        <f t="shared" si="42"/>
        <v>0</v>
      </c>
      <c r="AC106" s="134">
        <f>SUMIF(Kwantificering!$B$14:$B$19,S106,Kwantificering!$E$14:$E$19)</f>
        <v>0</v>
      </c>
      <c r="AD106" s="134">
        <f>SUMIF(Kwantificering!$B$22:$B$27,T106,Kwantificering!$F$22:$F$27)</f>
        <v>0</v>
      </c>
      <c r="AE106" s="134">
        <f t="shared" si="43"/>
        <v>0</v>
      </c>
      <c r="AF106" s="134">
        <f t="shared" si="44"/>
        <v>0</v>
      </c>
      <c r="AG106" s="59"/>
      <c r="AH106" s="59"/>
      <c r="AI106" s="56"/>
      <c r="AJ106" s="55" t="str">
        <f t="shared" si="45"/>
        <v>0</v>
      </c>
      <c r="AK106" s="55" t="str">
        <f t="shared" si="46"/>
        <v>0</v>
      </c>
      <c r="AL106" s="55">
        <f t="shared" si="47"/>
        <v>0</v>
      </c>
    </row>
    <row r="107" spans="1:38" x14ac:dyDescent="0.2">
      <c r="A107" s="164">
        <v>97</v>
      </c>
      <c r="B107" s="164"/>
      <c r="C107" s="164"/>
      <c r="D107" s="146"/>
      <c r="E107" s="82"/>
      <c r="F107" s="84"/>
      <c r="G107" s="89"/>
      <c r="H107" s="90"/>
      <c r="I107" s="90"/>
      <c r="J107" s="90"/>
      <c r="K107" s="90"/>
      <c r="L107" s="91">
        <f t="shared" ref="L107:L110" si="48">+G107*(SUM(H107+I107+J107+K107))</f>
        <v>0</v>
      </c>
      <c r="M107" s="51">
        <f t="shared" si="38"/>
        <v>0</v>
      </c>
      <c r="N107" s="96"/>
      <c r="O107" s="96"/>
      <c r="P107" s="82"/>
      <c r="Q107" s="84"/>
      <c r="R107" s="89"/>
      <c r="S107" s="90"/>
      <c r="T107" s="90"/>
      <c r="U107" s="90"/>
      <c r="V107" s="95"/>
      <c r="W107" s="76">
        <f t="shared" si="36"/>
        <v>0</v>
      </c>
      <c r="X107" s="132">
        <f>SUMIF(Kwantificering!$B$6:$B$11,R107,Kwantificering!$E$6:$E$11)</f>
        <v>0</v>
      </c>
      <c r="Y107" s="76">
        <f t="shared" si="39"/>
        <v>0</v>
      </c>
      <c r="Z107" s="76">
        <f t="shared" si="40"/>
        <v>0</v>
      </c>
      <c r="AA107" s="76">
        <f t="shared" si="41"/>
        <v>0</v>
      </c>
      <c r="AB107" s="76">
        <f t="shared" si="42"/>
        <v>0</v>
      </c>
      <c r="AC107" s="134">
        <f>SUMIF(Kwantificering!$B$14:$B$19,S107,Kwantificering!$E$14:$E$19)</f>
        <v>0</v>
      </c>
      <c r="AD107" s="134">
        <f>SUMIF(Kwantificering!$B$22:$B$27,T107,Kwantificering!$F$22:$F$27)</f>
        <v>0</v>
      </c>
      <c r="AE107" s="134">
        <f t="shared" si="43"/>
        <v>0</v>
      </c>
      <c r="AF107" s="134">
        <f t="shared" si="44"/>
        <v>0</v>
      </c>
      <c r="AG107" s="59"/>
      <c r="AH107" s="59"/>
      <c r="AI107" s="56"/>
      <c r="AJ107" s="55" t="str">
        <f t="shared" si="45"/>
        <v>0</v>
      </c>
      <c r="AK107" s="55" t="str">
        <f t="shared" si="46"/>
        <v>0</v>
      </c>
      <c r="AL107" s="55">
        <f t="shared" si="47"/>
        <v>0</v>
      </c>
    </row>
    <row r="108" spans="1:38" x14ac:dyDescent="0.2">
      <c r="A108" s="164">
        <v>98</v>
      </c>
      <c r="B108" s="164"/>
      <c r="C108" s="164"/>
      <c r="D108" s="146"/>
      <c r="E108" s="82"/>
      <c r="F108" s="84"/>
      <c r="G108" s="89"/>
      <c r="H108" s="90"/>
      <c r="I108" s="90"/>
      <c r="J108" s="90"/>
      <c r="K108" s="90"/>
      <c r="L108" s="91">
        <f t="shared" si="48"/>
        <v>0</v>
      </c>
      <c r="M108" s="51">
        <f t="shared" si="25"/>
        <v>0</v>
      </c>
      <c r="N108" s="96"/>
      <c r="O108" s="96"/>
      <c r="P108" s="82"/>
      <c r="Q108" s="84"/>
      <c r="R108" s="89"/>
      <c r="S108" s="90"/>
      <c r="T108" s="90"/>
      <c r="U108" s="90"/>
      <c r="V108" s="95"/>
      <c r="W108" s="76">
        <f t="shared" si="36"/>
        <v>0</v>
      </c>
      <c r="X108" s="132">
        <f>SUMIF(Kwantificering!$B$6:$B$11,R108,Kwantificering!$E$6:$E$11)</f>
        <v>0</v>
      </c>
      <c r="Y108" s="76">
        <f t="shared" si="26"/>
        <v>0</v>
      </c>
      <c r="Z108" s="76">
        <f t="shared" si="27"/>
        <v>0</v>
      </c>
      <c r="AA108" s="76">
        <f t="shared" si="28"/>
        <v>0</v>
      </c>
      <c r="AB108" s="76">
        <f t="shared" si="29"/>
        <v>0</v>
      </c>
      <c r="AC108" s="134">
        <f>SUMIF(Kwantificering!$B$14:$B$19,S108,Kwantificering!$E$14:$E$19)</f>
        <v>0</v>
      </c>
      <c r="AD108" s="134">
        <f>SUMIF(Kwantificering!$B$22:$B$27,T108,Kwantificering!$F$22:$F$27)</f>
        <v>0</v>
      </c>
      <c r="AE108" s="134">
        <f t="shared" si="30"/>
        <v>0</v>
      </c>
      <c r="AF108" s="134">
        <f t="shared" si="31"/>
        <v>0</v>
      </c>
      <c r="AG108" s="59"/>
      <c r="AH108" s="59"/>
      <c r="AI108" s="56"/>
      <c r="AJ108" s="55" t="str">
        <f t="shared" si="32"/>
        <v>0</v>
      </c>
      <c r="AK108" s="55" t="str">
        <f t="shared" si="33"/>
        <v>0</v>
      </c>
      <c r="AL108" s="55">
        <f t="shared" si="34"/>
        <v>0</v>
      </c>
    </row>
    <row r="109" spans="1:38" x14ac:dyDescent="0.2">
      <c r="A109" s="164">
        <v>99</v>
      </c>
      <c r="B109" s="164"/>
      <c r="C109" s="164"/>
      <c r="D109" s="146"/>
      <c r="E109" s="82"/>
      <c r="F109" s="84"/>
      <c r="G109" s="89"/>
      <c r="H109" s="90"/>
      <c r="I109" s="90"/>
      <c r="J109" s="90"/>
      <c r="K109" s="90"/>
      <c r="L109" s="91">
        <f t="shared" si="48"/>
        <v>0</v>
      </c>
      <c r="M109" s="51">
        <f t="shared" si="25"/>
        <v>0</v>
      </c>
      <c r="N109" s="96"/>
      <c r="O109" s="96"/>
      <c r="P109" s="82"/>
      <c r="Q109" s="84"/>
      <c r="R109" s="89"/>
      <c r="S109" s="90"/>
      <c r="T109" s="90"/>
      <c r="U109" s="90"/>
      <c r="V109" s="95"/>
      <c r="W109" s="76">
        <f t="shared" si="36"/>
        <v>0</v>
      </c>
      <c r="X109" s="132">
        <f>SUMIF(Kwantificering!$B$6:$B$11,R109,Kwantificering!$E$6:$E$11)</f>
        <v>0</v>
      </c>
      <c r="Y109" s="76">
        <f t="shared" si="26"/>
        <v>0</v>
      </c>
      <c r="Z109" s="76">
        <f t="shared" si="27"/>
        <v>0</v>
      </c>
      <c r="AA109" s="76">
        <f t="shared" si="28"/>
        <v>0</v>
      </c>
      <c r="AB109" s="76">
        <f t="shared" si="29"/>
        <v>0</v>
      </c>
      <c r="AC109" s="134">
        <f>SUMIF(Kwantificering!$B$14:$B$19,S109,Kwantificering!$E$14:$E$19)</f>
        <v>0</v>
      </c>
      <c r="AD109" s="134">
        <f>SUMIF(Kwantificering!$B$22:$B$27,T109,Kwantificering!$F$22:$F$27)</f>
        <v>0</v>
      </c>
      <c r="AE109" s="134">
        <f t="shared" si="30"/>
        <v>0</v>
      </c>
      <c r="AF109" s="134">
        <f t="shared" si="31"/>
        <v>0</v>
      </c>
      <c r="AG109" s="59"/>
      <c r="AH109" s="59"/>
      <c r="AI109" s="56"/>
      <c r="AJ109" s="55" t="str">
        <f t="shared" si="32"/>
        <v>0</v>
      </c>
      <c r="AK109" s="55" t="str">
        <f t="shared" si="33"/>
        <v>0</v>
      </c>
      <c r="AL109" s="55">
        <f t="shared" si="34"/>
        <v>0</v>
      </c>
    </row>
    <row r="110" spans="1:38" ht="13.5" thickBot="1" x14ac:dyDescent="0.25">
      <c r="A110" s="183">
        <v>100</v>
      </c>
      <c r="B110" s="183"/>
      <c r="C110" s="183"/>
      <c r="D110" s="184"/>
      <c r="E110" s="185"/>
      <c r="F110" s="186"/>
      <c r="G110" s="92"/>
      <c r="H110" s="93"/>
      <c r="I110" s="93"/>
      <c r="J110" s="93"/>
      <c r="K110" s="93"/>
      <c r="L110" s="91">
        <f t="shared" si="48"/>
        <v>0</v>
      </c>
      <c r="M110" s="52">
        <f>H110*G110</f>
        <v>0</v>
      </c>
      <c r="N110" s="97"/>
      <c r="O110" s="273"/>
      <c r="P110" s="86"/>
      <c r="Q110" s="86"/>
      <c r="R110" s="89"/>
      <c r="S110" s="90"/>
      <c r="T110" s="90"/>
      <c r="U110" s="90"/>
      <c r="V110" s="95"/>
      <c r="W110" s="76">
        <f t="shared" si="36"/>
        <v>0</v>
      </c>
      <c r="X110" s="147">
        <f>SUMIF(Kwantificering!$B$6:$B$11,R110,Kwantificering!$E$6:$E$11)</f>
        <v>0</v>
      </c>
      <c r="Y110" s="76">
        <f>R110*S110</f>
        <v>0</v>
      </c>
      <c r="Z110" s="76">
        <f>R110*T110</f>
        <v>0</v>
      </c>
      <c r="AA110" s="76">
        <f>R110*U110</f>
        <v>0</v>
      </c>
      <c r="AB110" s="76">
        <f>R110*V110</f>
        <v>0</v>
      </c>
      <c r="AC110" s="148">
        <f>SUMIF(Kwantificering!$B$14:$B$19,S110,Kwantificering!$E$14:$E$19)</f>
        <v>0</v>
      </c>
      <c r="AD110" s="148">
        <f>SUMIF(Kwantificering!$B$22:$B$27,T110,Kwantificering!$F$22:$F$27)</f>
        <v>0</v>
      </c>
      <c r="AE110" s="148">
        <f>AC110*X110</f>
        <v>0</v>
      </c>
      <c r="AF110" s="148">
        <f>AD110*X110</f>
        <v>0</v>
      </c>
      <c r="AG110" s="77"/>
      <c r="AH110" s="77"/>
      <c r="AI110" s="58"/>
      <c r="AJ110" s="55" t="str">
        <f>IF(G110=1,"0,5%",IF(G110=2,"5%",IF(G110=3,"12,5%",IF(G110=4,"37,5%",IF(G110=5,"75%",IF(G110=0,"0",))))))</f>
        <v>0</v>
      </c>
      <c r="AK110" s="55" t="str">
        <f>IF(H110=1,"€5.000",IF(H110=2,"€50.000",IF(H110=3,"€175.000",IF(H110=4,"€375.000",IF(H110=5,"€750.000",IF(H110=0,"0",))))))</f>
        <v>0</v>
      </c>
      <c r="AL110" s="55">
        <f>AK110*AJ110</f>
        <v>0</v>
      </c>
    </row>
    <row r="111" spans="1:38" x14ac:dyDescent="0.2">
      <c r="G111" s="46"/>
      <c r="H111" s="46"/>
      <c r="I111" s="46"/>
      <c r="J111" s="46"/>
      <c r="K111" s="46"/>
      <c r="L111" s="46"/>
      <c r="M111" s="46"/>
    </row>
    <row r="115" spans="4:32" x14ac:dyDescent="0.2">
      <c r="G115" s="4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9" spans="4:32" x14ac:dyDescent="0.2">
      <c r="E119" s="44"/>
    </row>
    <row r="120" spans="4:32" x14ac:dyDescent="0.2">
      <c r="E120" s="44"/>
    </row>
    <row r="121" spans="4:32" x14ac:dyDescent="0.2">
      <c r="E121" s="47"/>
    </row>
    <row r="122" spans="4:32" x14ac:dyDescent="0.2">
      <c r="E122" s="44"/>
    </row>
    <row r="123" spans="4:32" x14ac:dyDescent="0.2">
      <c r="D123" s="50"/>
      <c r="E123" s="44"/>
    </row>
    <row r="124" spans="4:32" x14ac:dyDescent="0.2">
      <c r="E124" s="44"/>
    </row>
    <row r="125" spans="4:32" x14ac:dyDescent="0.2">
      <c r="E125" s="44"/>
    </row>
    <row r="126" spans="4:32" x14ac:dyDescent="0.2">
      <c r="E126" s="44"/>
    </row>
    <row r="127" spans="4:32" x14ac:dyDescent="0.2">
      <c r="E127" s="44"/>
    </row>
    <row r="128" spans="4:32" x14ac:dyDescent="0.2">
      <c r="E128" s="44"/>
    </row>
  </sheetData>
  <autoFilter ref="A10:AP119" xr:uid="{00000000-0009-0000-0000-000002000000}"/>
  <phoneticPr fontId="4" type="noConversion"/>
  <conditionalFormatting sqref="S11:V12">
    <cfRule type="expression" dxfId="38" priority="62" stopIfTrue="1">
      <formula>AND($R11&gt;=2.5,S11&gt;=2.5,NOT(S11=""))</formula>
    </cfRule>
    <cfRule type="expression" dxfId="37" priority="63" stopIfTrue="1">
      <formula>AND($R11&lt;2.5,$W11&gt;0,S11&gt;=2.5,NOT(S11=""))</formula>
    </cfRule>
    <cfRule type="expression" dxfId="36" priority="64" stopIfTrue="1">
      <formula>AND($R11&gt;=2.5,S11&lt;2.5,S11&gt;0,NOT(S11=""))</formula>
    </cfRule>
  </conditionalFormatting>
  <conditionalFormatting sqref="M11:M69 H11:K69 H110:K111 M110:M111">
    <cfRule type="expression" dxfId="35" priority="66" stopIfTrue="1">
      <formula>AND($G11&gt;=2.5,H11&gt;=2.5,NOT(H11=""))</formula>
    </cfRule>
    <cfRule type="expression" dxfId="34" priority="67" stopIfTrue="1">
      <formula>AND($G11&lt;2.5,$L11&gt;0,H11&gt;=2.5,NOT(H11=""))</formula>
    </cfRule>
    <cfRule type="expression" dxfId="33" priority="68" stopIfTrue="1">
      <formula>AND($G11&gt;=2.5,H11&lt;2.5,H11&gt;0,NOT(H11=""))</formula>
    </cfRule>
  </conditionalFormatting>
  <conditionalFormatting sqref="H116:K65573 M116:M65573">
    <cfRule type="expression" dxfId="32" priority="59" stopIfTrue="1">
      <formula>AND($G116&gt;=2.5,H116&gt;=2.5,NOT(H116=""))</formula>
    </cfRule>
    <cfRule type="expression" dxfId="31" priority="60" stopIfTrue="1">
      <formula>AND($G116&lt;2.5,$G116&gt;0,H116&gt;=2.5,NOT(H116=""))</formula>
    </cfRule>
    <cfRule type="expression" dxfId="30" priority="61" stopIfTrue="1">
      <formula>AND($G116&gt;=2.5,H116&lt;2.5,H116&gt;0,NOT(H116=""))</formula>
    </cfRule>
  </conditionalFormatting>
  <conditionalFormatting sqref="AG9:AH10 N9:O10 Q9 E119:E127 G10:M10 E4:F5 R10:W10 AC10:AD10 B4:D10">
    <cfRule type="expression" dxfId="29" priority="41" stopIfTrue="1">
      <formula>#REF!=0</formula>
    </cfRule>
  </conditionalFormatting>
  <conditionalFormatting sqref="N8:O8 Q8">
    <cfRule type="expression" dxfId="28" priority="44" stopIfTrue="1">
      <formula>#REF!=0</formula>
    </cfRule>
  </conditionalFormatting>
  <conditionalFormatting sqref="D1:F1">
    <cfRule type="expression" dxfId="27" priority="57" stopIfTrue="1">
      <formula>#REF!=0</formula>
    </cfRule>
  </conditionalFormatting>
  <conditionalFormatting sqref="B13">
    <cfRule type="expression" dxfId="26" priority="45" stopIfTrue="1">
      <formula>#REF!=0</formula>
    </cfRule>
  </conditionalFormatting>
  <conditionalFormatting sqref="B1:C1">
    <cfRule type="expression" dxfId="25" priority="58" stopIfTrue="1">
      <formula>#REF!=0</formula>
    </cfRule>
  </conditionalFormatting>
  <conditionalFormatting sqref="A4:A10">
    <cfRule type="expression" dxfId="24" priority="38" stopIfTrue="1">
      <formula>#REF!=0</formula>
    </cfRule>
  </conditionalFormatting>
  <conditionalFormatting sqref="A11:A110">
    <cfRule type="expression" dxfId="23" priority="39" stopIfTrue="1">
      <formula>#REF!=0</formula>
    </cfRule>
  </conditionalFormatting>
  <conditionalFormatting sqref="A1">
    <cfRule type="expression" dxfId="22" priority="40" stopIfTrue="1">
      <formula>#REF!=0</formula>
    </cfRule>
  </conditionalFormatting>
  <conditionalFormatting sqref="P9">
    <cfRule type="expression" dxfId="21" priority="36" stopIfTrue="1">
      <formula>#REF!=0</formula>
    </cfRule>
  </conditionalFormatting>
  <conditionalFormatting sqref="P8">
    <cfRule type="expression" dxfId="20" priority="37" stopIfTrue="1">
      <formula>#REF!=0</formula>
    </cfRule>
  </conditionalFormatting>
  <conditionalFormatting sqref="B11:C11 B12">
    <cfRule type="expression" dxfId="19" priority="32" stopIfTrue="1">
      <formula>#REF!=0</formula>
    </cfRule>
  </conditionalFormatting>
  <conditionalFormatting sqref="B14:B69 B110">
    <cfRule type="expression" dxfId="18" priority="30" stopIfTrue="1">
      <formula>#REF!=0</formula>
    </cfRule>
  </conditionalFormatting>
  <conditionalFormatting sqref="X10 AA10:AB10">
    <cfRule type="expression" dxfId="17" priority="29" stopIfTrue="1">
      <formula>#REF!=0</formula>
    </cfRule>
  </conditionalFormatting>
  <conditionalFormatting sqref="AE10">
    <cfRule type="expression" dxfId="16" priority="28" stopIfTrue="1">
      <formula>#REF!=0</formula>
    </cfRule>
  </conditionalFormatting>
  <conditionalFormatting sqref="AF10">
    <cfRule type="expression" dxfId="15" priority="27" stopIfTrue="1">
      <formula>#REF!=0</formula>
    </cfRule>
  </conditionalFormatting>
  <conditionalFormatting sqref="Y10:Z10">
    <cfRule type="expression" dxfId="14" priority="26" stopIfTrue="1">
      <formula>#REF!=0</formula>
    </cfRule>
  </conditionalFormatting>
  <conditionalFormatting sqref="C12:C69 C110">
    <cfRule type="expression" dxfId="13" priority="22" stopIfTrue="1">
      <formula>#REF!=0</formula>
    </cfRule>
  </conditionalFormatting>
  <conditionalFormatting sqref="M70:M104 H70:K104 H108:K109 M108:M109">
    <cfRule type="expression" dxfId="12" priority="19" stopIfTrue="1">
      <formula>AND($G70&gt;=2.5,H70&gt;=2.5,NOT(H70=""))</formula>
    </cfRule>
    <cfRule type="expression" dxfId="11" priority="20" stopIfTrue="1">
      <formula>AND($G70&lt;2.5,$L70&gt;0,H70&gt;=2.5,NOT(H70=""))</formula>
    </cfRule>
    <cfRule type="expression" dxfId="10" priority="21" stopIfTrue="1">
      <formula>AND($G70&gt;=2.5,H70&lt;2.5,H70&gt;0,NOT(H70=""))</formula>
    </cfRule>
  </conditionalFormatting>
  <conditionalFormatting sqref="B70:B104 B108:B109">
    <cfRule type="expression" dxfId="9" priority="14" stopIfTrue="1">
      <formula>#REF!=0</formula>
    </cfRule>
  </conditionalFormatting>
  <conditionalFormatting sqref="C70:C104 C108:C109">
    <cfRule type="expression" dxfId="8" priority="13" stopIfTrue="1">
      <formula>#REF!=0</formula>
    </cfRule>
  </conditionalFormatting>
  <conditionalFormatting sqref="M105:M107 H105:K107">
    <cfRule type="expression" dxfId="7" priority="9" stopIfTrue="1">
      <formula>AND($G105&gt;=2.5,H105&gt;=2.5,NOT(H105=""))</formula>
    </cfRule>
    <cfRule type="expression" dxfId="6" priority="10" stopIfTrue="1">
      <formula>AND($G105&lt;2.5,$L105&gt;0,H105&gt;=2.5,NOT(H105=""))</formula>
    </cfRule>
    <cfRule type="expression" dxfId="5" priority="11" stopIfTrue="1">
      <formula>AND($G105&gt;=2.5,H105&lt;2.5,H105&gt;0,NOT(H105=""))</formula>
    </cfRule>
  </conditionalFormatting>
  <conditionalFormatting sqref="B105:B107">
    <cfRule type="expression" dxfId="4" priority="5" stopIfTrue="1">
      <formula>#REF!=0</formula>
    </cfRule>
  </conditionalFormatting>
  <conditionalFormatting sqref="C105:C107">
    <cfRule type="expression" dxfId="3" priority="4" stopIfTrue="1">
      <formula>#REF!=0</formula>
    </cfRule>
  </conditionalFormatting>
  <conditionalFormatting sqref="S13:V110">
    <cfRule type="expression" dxfId="2" priority="1" stopIfTrue="1">
      <formula>AND($R13&gt;=2.5,S13&gt;=2.5,NOT(S13=""))</formula>
    </cfRule>
    <cfRule type="expression" dxfId="1" priority="2" stopIfTrue="1">
      <formula>AND($R13&lt;2.5,$W13&gt;0,S13&gt;=2.5,NOT(S13=""))</formula>
    </cfRule>
    <cfRule type="expression" dxfId="0" priority="3" stopIfTrue="1">
      <formula>AND($R13&gt;=2.5,S13&lt;2.5,S13&gt;0,NOT(S13=""))</formula>
    </cfRule>
  </conditionalFormatting>
  <dataValidations count="3">
    <dataValidation type="list" allowBlank="1" showInputMessage="1" showErrorMessage="1" sqref="AG116:AH65573" xr:uid="{00000000-0002-0000-0200-000000000000}">
      <formula1>"Opdrachtgever,Opdrachtnemer,gedeeld risico"</formula1>
    </dataValidation>
    <dataValidation type="whole" allowBlank="1" showInputMessage="1" showErrorMessage="1" sqref="M11:M111 G11:K111 R11:V110" xr:uid="{00000000-0002-0000-0200-000001000000}">
      <formula1>0</formula1>
      <formula2>5</formula2>
    </dataValidation>
    <dataValidation type="list" errorStyle="warning" allowBlank="1" showInputMessage="1" showErrorMessage="1" sqref="P11:P109" xr:uid="{00000000-0002-0000-0200-000002000000}">
      <formula1>$P$4:$P$5</formula1>
    </dataValidation>
  </dataValidations>
  <pageMargins left="0.98425196850393704" right="0.39370078740157483" top="0.39370078740157483" bottom="0.39370078740157483" header="0" footer="0.51181102362204722"/>
  <pageSetup paperSize="8" scale="42" fitToHeight="6" orientation="landscape" r:id="rId1"/>
  <headerFooter alignWithMargins="0"/>
  <cellWatches>
    <cellWatch r="G23"/>
  </cellWatche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3000000}">
          <x14:formula1>
            <xm:f>Kwantificering!$C$49:$C$52</xm:f>
          </x14:formula1>
          <xm:sqref>B11:B110</xm:sqref>
        </x14:dataValidation>
        <x14:dataValidation type="list" allowBlank="1" showInputMessage="1" showErrorMessage="1" xr:uid="{00000000-0002-0000-0200-000004000000}">
          <x14:formula1>
            <xm:f>Kwantificering!$C$60:$C$65</xm:f>
          </x14:formula1>
          <xm:sqref>Q11:Q110</xm:sqref>
        </x14:dataValidation>
        <x14:dataValidation type="list" allowBlank="1" xr:uid="{00000000-0002-0000-0200-000005000000}">
          <x14:formula1>
            <xm:f>Kwantificering!$B$68:$B$69</xm:f>
          </x14:formula1>
          <xm:sqref>AG11:AG110</xm:sqref>
        </x14:dataValidation>
        <x14:dataValidation type="list" allowBlank="1" xr:uid="{00000000-0002-0000-0200-000006000000}">
          <x14:formula1>
            <xm:f>Kwantificering!$C$72:$C$75</xm:f>
          </x14:formula1>
          <xm:sqref>AH11:AH110</xm:sqref>
        </x14:dataValidation>
        <x14:dataValidation type="list" allowBlank="1" showInputMessage="1" showErrorMessage="1" xr:uid="{00000000-0002-0000-0200-000007000000}">
          <x14:formula1>
            <xm:f>Kwantificering!$C$54:$C$57</xm:f>
          </x14:formula1>
          <xm:sqref>C11:C110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5</vt:i4>
      </vt:variant>
    </vt:vector>
  </HeadingPairs>
  <TitlesOfParts>
    <vt:vector size="9" baseType="lpstr">
      <vt:lpstr>Voorblad + profiel</vt:lpstr>
      <vt:lpstr>Kwantificering</vt:lpstr>
      <vt:lpstr>Risicodossier</vt:lpstr>
      <vt:lpstr>zelf in te vullen</vt:lpstr>
      <vt:lpstr>Kwantificering!Afdrukbereik</vt:lpstr>
      <vt:lpstr>Risicodossier!Afdrukbereik</vt:lpstr>
      <vt:lpstr>'Voorblad + profiel'!Afdrukbereik</vt:lpstr>
      <vt:lpstr>Risicodossier!Afdruktitels</vt:lpstr>
      <vt:lpstr>ID</vt:lpstr>
    </vt:vector>
  </TitlesOfParts>
  <Manager>R.Straathof</Manager>
  <Company>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Risicomanagement</dc:title>
  <dc:subject>Sjabloon</dc:subject>
  <dc:creator>R.Straathof</dc:creator>
  <cp:lastModifiedBy>Jong-Bonofacio, Sherelley</cp:lastModifiedBy>
  <cp:lastPrinted>2016-10-05T11:17:11Z</cp:lastPrinted>
  <dcterms:created xsi:type="dcterms:W3CDTF">2011-05-04T11:31:20Z</dcterms:created>
  <dcterms:modified xsi:type="dcterms:W3CDTF">2020-11-10T07:59:12Z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9080027c-8d9d-68a1-4e14-8d2c58053e44</vt:lpwstr>
  </property>
  <property fmtid="{D5CDD505-2E9C-101B-9397-08002B2CF9AE}" pid="3" name="CORSA_OBJECTTYPE">
    <vt:lpwstr>S</vt:lpwstr>
  </property>
  <property fmtid="{D5CDD505-2E9C-101B-9397-08002B2CF9AE}" pid="4" name="CORSA_OBJECTID">
    <vt:lpwstr>15.100709</vt:lpwstr>
  </property>
  <property fmtid="{D5CDD505-2E9C-101B-9397-08002B2CF9AE}" pid="5" name="CORSA_VERSION">
    <vt:lpwstr>3</vt:lpwstr>
  </property>
</Properties>
</file>